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https://greenergyinternational.sharepoint.com/teams/d011001/SustainabilityCompliance/02. Sustainability/10. 2025/AS0067 and AD0068 US HVO/Main Questionnaire/"/>
    </mc:Choice>
  </mc:AlternateContent>
  <xr:revisionPtr revIDLastSave="4" documentId="8_{D30E1409-CDC7-4D5D-A237-356CAB7D1C55}" xr6:coauthVersionLast="47" xr6:coauthVersionMax="47" xr10:uidLastSave="{A69B6852-7C6E-40B4-91F7-99940B5D428F}"/>
  <bookViews>
    <workbookView xWindow="-28920" yWindow="-120" windowWidth="29040" windowHeight="15720" firstSheet="13" activeTab="16" xr2:uid="{C9AFEB51-76BC-4BFC-8E6F-BF0F67ACAD84}"/>
  </bookViews>
  <sheets>
    <sheet name="Guidance" sheetId="1" r:id="rId1"/>
    <sheet name="Contents" sheetId="2" r:id="rId2"/>
    <sheet name="1)_Associated_companies" sheetId="3" r:id="rId3"/>
    <sheet name="2)_PCN_comparison" sheetId="4" r:id="rId4"/>
    <sheet name="3)_Cost_to_make_and_sell" sheetId="18" r:id="rId5"/>
    <sheet name="4)_Cost_reconciliation" sheetId="6" r:id="rId6"/>
    <sheet name="5_1)_Raw_materials_and_input_" sheetId="7" r:id="rId7"/>
    <sheet name="5_2)_Direct_labour" sheetId="8" r:id="rId8"/>
    <sheet name="6)_Purchases_of_the_goods" sheetId="9" r:id="rId9"/>
    <sheet name="7)_T_by_T_domestic_sales" sheetId="10" r:id="rId10"/>
    <sheet name="8)__Export_sales" sheetId="11" r:id="rId11"/>
    <sheet name="9)_Sales_reconciliation" sheetId="12" r:id="rId12"/>
    <sheet name="10)_Captive_sales_and_use" sheetId="13" r:id="rId13"/>
    <sheet name="11)_Injury" sheetId="14" r:id="rId14"/>
    <sheet name="12)_Investments_and_ROI" sheetId="15" r:id="rId15"/>
    <sheet name="13)_Forward_sales_contracts" sheetId="16" r:id="rId16"/>
    <sheet name="14)_Subsidies" sheetId="19" r:id="rId17"/>
    <sheet name="15)_Economic_Interest_Test" sheetId="17" r:id="rId18"/>
  </sheets>
  <externalReferences>
    <externalReference r:id="rId19"/>
  </externalReferences>
  <definedNames>
    <definedName name="_ce1"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1"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10" localSheetId="16" hidden="1">{"cfprint",#N/A,FALSE,"CF";"bsprint",#N/A,FALSE,"BS";"depprint",#N/A,FALSE,"Fixed A"}</definedName>
    <definedName name="_ce10" hidden="1">{"cfprint",#N/A,FALSE,"CF";"bsprint",#N/A,FALSE,"BS";"depprint",#N/A,FALSE,"Fixed A"}</definedName>
    <definedName name="_ce2" localSheetId="16" hidden="1">{"P&amp;L_Summary",#N/A,FALSE,"Grint P&amp;L";"BS_Summary",#N/A,FALSE,"Grint BS";"P&amp;L_Detail",#N/A,FALSE,"Grint P&amp;L";"BS_Detail",#N/A,FALSE,"Grint BS"}</definedName>
    <definedName name="_ce2" hidden="1">{"P&amp;L_Summary",#N/A,FALSE,"Grint P&amp;L";"BS_Summary",#N/A,FALSE,"Grint BS";"P&amp;L_Detail",#N/A,FALSE,"Grint P&amp;L";"BS_Detail",#N/A,FALSE,"Grint BS"}</definedName>
    <definedName name="_ce3"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3"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4" localSheetId="16" hidden="1">{"cfprint",#N/A,FALSE,"CF";"bsprint",#N/A,FALSE,"BS";"depprint",#N/A,FALSE,"Fixed A"}</definedName>
    <definedName name="_ce4" hidden="1">{"cfprint",#N/A,FALSE,"CF";"bsprint",#N/A,FALSE,"BS";"depprint",#N/A,FALSE,"Fixed A"}</definedName>
    <definedName name="_ce5" localSheetId="16" hidden="1">{#N/A,#N/A,TRUE,"UK assump";#N/A,#N/A,TRUE,"UK P&amp;L BS CF";#N/A,#N/A,TRUE,"Chart";#N/A,#N/A,TRUE,"Valuation";#N/A,#N/A,TRUE,"UK Overheads";#N/A,#N/A,TRUE,"UK Gross Profit";#N/A,#N/A,TRUE,"UK Fixed Assets"}</definedName>
    <definedName name="_ce5" hidden="1">{#N/A,#N/A,TRUE,"UK assump";#N/A,#N/A,TRUE,"UK P&amp;L BS CF";#N/A,#N/A,TRUE,"Chart";#N/A,#N/A,TRUE,"Valuation";#N/A,#N/A,TRUE,"UK Overheads";#N/A,#N/A,TRUE,"UK Gross Profit";#N/A,#N/A,TRUE,"UK Fixed Assets"}</definedName>
    <definedName name="_ce6" localSheetId="16" hidden="1">{#N/A,#N/A,TRUE,"UK assump";#N/A,#N/A,TRUE,"UK P&amp;L BS CF";#N/A,#N/A,TRUE,"Chart";#N/A,#N/A,TRUE,"Valuation";#N/A,#N/A,TRUE,"UK Overheads";#N/A,#N/A,TRUE,"UK Gross Profit";#N/A,#N/A,TRUE,"UK Fixed Assets"}</definedName>
    <definedName name="_ce6" hidden="1">{#N/A,#N/A,TRUE,"UK assump";#N/A,#N/A,TRUE,"UK P&amp;L BS CF";#N/A,#N/A,TRUE,"Chart";#N/A,#N/A,TRUE,"Valuation";#N/A,#N/A,TRUE,"UK Overheads";#N/A,#N/A,TRUE,"UK Gross Profit";#N/A,#N/A,TRUE,"UK Fixed Assets"}</definedName>
    <definedName name="_ce7" localSheetId="16" hidden="1">{#N/A,#N/A,FALSE,"GMBH";#N/A,#N/A,FALSE,"GMBH INVOICES RAISED";#N/A,#N/A,FALSE,"GMBH STOCK RECONCILIATION"}</definedName>
    <definedName name="_ce7" hidden="1">{#N/A,#N/A,FALSE,"GMBH";#N/A,#N/A,FALSE,"GMBH INVOICES RAISED";#N/A,#N/A,FALSE,"GMBH STOCK RECONCILIATION"}</definedName>
    <definedName name="_ce8" localSheetId="16" hidden="1">{"P&amp;L_Summary",#N/A,FALSE,"Grint P&amp;L";"BS_Summary",#N/A,FALSE,"Grint BS";"P&amp;L_Detail",#N/A,FALSE,"Grint P&amp;L";"BS_Detail",#N/A,FALSE,"Grint BS"}</definedName>
    <definedName name="_ce8" hidden="1">{"P&amp;L_Summary",#N/A,FALSE,"Grint P&amp;L";"BS_Summary",#N/A,FALSE,"Grint BS";"P&amp;L_Detail",#N/A,FALSE,"Grint P&amp;L";"BS_Detail",#N/A,FALSE,"Grint BS"}</definedName>
    <definedName name="_ce9"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ce9"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_xlnm._FilterDatabase" localSheetId="3" hidden="1">'2)_PCN_comparison'!$B$12:$E$17</definedName>
    <definedName name="_xlnm._FilterDatabase" localSheetId="9" hidden="1">'7)_T_by_T_domestic_sales'!$B$14:$AG$15</definedName>
    <definedName name="_Order1" hidden="1">255</definedName>
    <definedName name="_Order2" hidden="1">255</definedName>
    <definedName name="_rm1" localSheetId="16" hidden="1">{#N/A,#N/A,TRUE,"Port Adelaide PC Report";#N/A,#N/A,TRUE,"Regional PC Report"}</definedName>
    <definedName name="_rm1" hidden="1">{#N/A,#N/A,TRUE,"Port Adelaide PC Report";#N/A,#N/A,TRUE,"Regional PC Report"}</definedName>
    <definedName name="a"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a"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aa" localSheetId="16" hidden="1">{#N/A,#N/A,TRUE,"UK assump";#N/A,#N/A,TRUE,"UK P&amp;L BS CF";#N/A,#N/A,TRUE,"Chart";#N/A,#N/A,TRUE,"Valuation";#N/A,#N/A,TRUE,"UK Overheads";#N/A,#N/A,TRUE,"UK Gross Profit";#N/A,#N/A,TRUE,"UK Fixed Assets"}</definedName>
    <definedName name="aa" hidden="1">{#N/A,#N/A,TRUE,"UK assump";#N/A,#N/A,TRUE,"UK P&amp;L BS CF";#N/A,#N/A,TRUE,"Chart";#N/A,#N/A,TRUE,"Valuation";#N/A,#N/A,TRUE,"UK Overheads";#N/A,#N/A,TRUE,"UK Gross Profit";#N/A,#N/A,TRUE,"UK Fixed Assets"}</definedName>
    <definedName name="aaa" localSheetId="16" hidden="1">{"cfprint",#N/A,FALSE,"CF";"bsprint",#N/A,FALSE,"BS";"depprint",#N/A,FALSE,"Fixed A"}</definedName>
    <definedName name="aaa" hidden="1">{"cfprint",#N/A,FALSE,"CF";"bsprint",#N/A,FALSE,"BS";"depprint",#N/A,FALSE,"Fixed A"}</definedName>
    <definedName name="aaaaaa" localSheetId="16" hidden="1">{"cfprint",#N/A,FALSE,"CF";"bsprint",#N/A,FALSE,"BS";"depprint",#N/A,FALSE,"Fixed A"}</definedName>
    <definedName name="aaaaaa" hidden="1">{"cfprint",#N/A,FALSE,"CF";"bsprint",#N/A,FALSE,"BS";"depprint",#N/A,FALSE,"Fixed A"}</definedName>
    <definedName name="b" localSheetId="16" hidden="1">{"cfprint",#N/A,FALSE,"CF";"bsprint",#N/A,FALSE,"BS";"depprint",#N/A,FALSE,"Fixed A"}</definedName>
    <definedName name="b" hidden="1">{"cfprint",#N/A,FALSE,"CF";"bsprint",#N/A,FALSE,"BS";"depprint",#N/A,FALSE,"Fixed A"}</definedName>
    <definedName name="ce"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e"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eal" localSheetId="16" hidden="1">{"cfprint",#N/A,FALSE,"CF";"bsprint",#N/A,FALSE,"BS";"depprint",#N/A,FALSE,"Fixed A"}</definedName>
    <definedName name="ceal" hidden="1">{"cfprint",#N/A,FALSE,"CF";"bsprint",#N/A,FALSE,"BS";"depprint",#N/A,FALSE,"Fixed A"}</definedName>
    <definedName name="cer"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er"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ciao" localSheetId="16" hidden="1">{#N/A,#N/A,TRUE,"SUMMARY";"page 1",#N/A,TRUE,"Citydiesel-position";"position page 2",#N/A,TRUE,"Citydiesel-position";#N/A,#N/A,TRUE,"Citypetrol-position";#N/A,#N/A,TRUE,"STOCK PROFILE"}</definedName>
    <definedName name="ciao" hidden="1">{#N/A,#N/A,TRUE,"SUMMARY";"page 1",#N/A,TRUE,"Citydiesel-position";"position page 2",#N/A,TRUE,"Citydiesel-position";#N/A,#N/A,TRUE,"Citypetrol-position";#N/A,#N/A,TRUE,"STOCK PROFILE"}</definedName>
    <definedName name="ciao_1" localSheetId="16" hidden="1">{#N/A,#N/A,TRUE,"SUMMARY";"page 1",#N/A,TRUE,"Citydiesel-position";"position page 2",#N/A,TRUE,"Citydiesel-position";#N/A,#N/A,TRUE,"Citypetrol-position";#N/A,#N/A,TRUE,"STOCK PROFILE"}</definedName>
    <definedName name="ciao_1" hidden="1">{#N/A,#N/A,TRUE,"SUMMARY";"page 1",#N/A,TRUE,"Citydiesel-position";"position page 2",#N/A,TRUE,"Citydiesel-position";#N/A,#N/A,TRUE,"Citypetrol-position";#N/A,#N/A,TRUE,"STOCK PROFILE"}</definedName>
    <definedName name="d"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ays">'[1]Lookup Table'!$P$176</definedName>
    <definedName name="dest"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est"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oc" localSheetId="16" hidden="1">{#N/A,#N/A,TRUE,"UK assump";#N/A,#N/A,TRUE,"UK P&amp;L BS CF";#N/A,#N/A,TRUE,"Chart";#N/A,#N/A,TRUE,"Valuation";#N/A,#N/A,TRUE,"UK Overheads";#N/A,#N/A,TRUE,"UK Gross Profit";#N/A,#N/A,TRUE,"UK Fixed Assets"}</definedName>
    <definedName name="doc" hidden="1">{#N/A,#N/A,TRUE,"UK assump";#N/A,#N/A,TRUE,"UK P&amp;L BS CF";#N/A,#N/A,TRUE,"Chart";#N/A,#N/A,TRUE,"Valuation";#N/A,#N/A,TRUE,"UK Overheads";#N/A,#N/A,TRUE,"UK Gross Profit";#N/A,#N/A,TRUE,"UK Fixed Assets"}</definedName>
    <definedName name="dse" localSheetId="16" hidden="1">{"cfprint",#N/A,FALSE,"CF";"bsprint",#N/A,FALSE,"BS";"depprint",#N/A,FALSE,"Fixed A"}</definedName>
    <definedName name="dse" hidden="1">{"cfprint",#N/A,FALSE,"CF";"bsprint",#N/A,FALSE,"BS";"depprint",#N/A,FALSE,"Fixed A"}</definedName>
    <definedName name="dsfsd"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dsfsd"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e" localSheetId="16" hidden="1">{"cfprint",#N/A,FALSE,"CF";"bsprint",#N/A,FALSE,"BS";"depprint",#N/A,FALSE,"Fixed A"}</definedName>
    <definedName name="e" hidden="1">{"cfprint",#N/A,FALSE,"CF";"bsprint",#N/A,FALSE,"BS";"depprint",#N/A,FALSE,"Fixed A"}</definedName>
    <definedName name="ee"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ee"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eeee" localSheetId="16" hidden="1">{#N/A,#N/A,TRUE,"Port Adelaide PC Report";#N/A,#N/A,TRUE,"Regional PC Report"}</definedName>
    <definedName name="eeee" hidden="1">{#N/A,#N/A,TRUE,"Port Adelaide PC Report";#N/A,#N/A,TRUE,"Regional PC Report"}</definedName>
    <definedName name="eeer" localSheetId="16" hidden="1">{#N/A,#N/A,TRUE,"Port Adelaide PC Report";#N/A,#N/A,TRUE,"Regional PC Report"}</definedName>
    <definedName name="eeer" hidden="1">{#N/A,#N/A,TRUE,"Port Adelaide PC Report";#N/A,#N/A,TRUE,"Regional PC Report"}</definedName>
    <definedName name="euro">#REF!</definedName>
    <definedName name="exc" localSheetId="16" hidden="1">{#N/A,#N/A,FALSE,"GMBH";#N/A,#N/A,FALSE,"GMBH INVOICES RAISED";#N/A,#N/A,FALSE,"GMBH STOCK RECONCILIATION"}</definedName>
    <definedName name="exc" hidden="1">{#N/A,#N/A,FALSE,"GMBH";#N/A,#N/A,FALSE,"GMBH INVOICES RAISED";#N/A,#N/A,FALSE,"GMBH STOCK RECONCILIATION"}</definedName>
    <definedName name="ExcRate">'[1]Lookup Table'!$F$5:$G$13</definedName>
    <definedName name="fu" localSheetId="16" hidden="1">{"P&amp;L_Summary",#N/A,FALSE,"Grint P&amp;L";"BS_Summary",#N/A,FALSE,"Grint BS";"P&amp;L_Detail",#N/A,FALSE,"Grint P&amp;L";"BS_Detail",#N/A,FALSE,"Grint BS"}</definedName>
    <definedName name="fu" hidden="1">{"P&amp;L_Summary",#N/A,FALSE,"Grint P&amp;L";"BS_Summary",#N/A,FALSE,"Grint BS";"P&amp;L_Detail",#N/A,FALSE,"Grint P&amp;L";"BS_Detail",#N/A,FALSE,"Grint BS"}</definedName>
    <definedName name="fuck"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fuck"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g" localSheetId="16" hidden="1">{#N/A,#N/A,TRUE,"UK assump";#N/A,#N/A,TRUE,"UK P&amp;L BS CF";#N/A,#N/A,TRUE,"Chart";#N/A,#N/A,TRUE,"Valuation";#N/A,#N/A,TRUE,"UK Overheads";#N/A,#N/A,TRUE,"UK Gross Profit";#N/A,#N/A,TRUE,"UK Fixed Assets"}</definedName>
    <definedName name="g" hidden="1">{#N/A,#N/A,TRUE,"UK assump";#N/A,#N/A,TRUE,"UK P&amp;L BS CF";#N/A,#N/A,TRUE,"Chart";#N/A,#N/A,TRUE,"Valuation";#N/A,#N/A,TRUE,"UK Overheads";#N/A,#N/A,TRUE,"UK Gross Profit";#N/A,#N/A,TRUE,"UK Fixed Assets"}</definedName>
    <definedName name="gf" localSheetId="16" hidden="1">{#N/A,#N/A,TRUE,"UK assump";#N/A,#N/A,TRUE,"UK P&amp;L BS CF";#N/A,#N/A,TRUE,"Chart";#N/A,#N/A,TRUE,"Valuation";#N/A,#N/A,TRUE,"UK Overheads";#N/A,#N/A,TRUE,"UK Gross Profit";#N/A,#N/A,TRUE,"UK Fixed Assets"}</definedName>
    <definedName name="gf" hidden="1">{#N/A,#N/A,TRUE,"UK assump";#N/A,#N/A,TRUE,"UK P&amp;L BS CF";#N/A,#N/A,TRUE,"Chart";#N/A,#N/A,TRUE,"Valuation";#N/A,#N/A,TRUE,"UK Overheads";#N/A,#N/A,TRUE,"UK Gross Profit";#N/A,#N/A,TRUE,"UK Fixed Assets"}</definedName>
    <definedName name="gh" localSheetId="16" hidden="1">{"P&amp;L_Summary",#N/A,FALSE,"Grint P&amp;L";"BS_Summary",#N/A,FALSE,"Grint BS";"P&amp;L_Detail",#N/A,FALSE,"Grint P&amp;L";"BS_Detail",#N/A,FALSE,"Grint BS"}</definedName>
    <definedName name="gh" hidden="1">{"P&amp;L_Summary",#N/A,FALSE,"Grint P&amp;L";"BS_Summary",#N/A,FALSE,"Grint BS";"P&amp;L_Detail",#N/A,FALSE,"Grint P&amp;L";"BS_Detail",#N/A,FALSE,"Grint BS"}</definedName>
    <definedName name="h"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h"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Holidays1" localSheetId="16" hidden="1">{#N/A,#N/A,TRUE,"SUMMARY";"page 1",#N/A,TRUE,"Citydiesel-position";"position page 2",#N/A,TRUE,"Citydiesel-position";#N/A,#N/A,TRUE,"Citypetrol-position";#N/A,#N/A,TRUE,"STOCK PROFILE"}</definedName>
    <definedName name="Holidays1" hidden="1">{#N/A,#N/A,TRUE,"SUMMARY";"page 1",#N/A,TRUE,"Citydiesel-position";"position page 2",#N/A,TRUE,"Citydiesel-position";#N/A,#N/A,TRUE,"Citypetrol-position";#N/A,#N/A,TRUE,"STOCK PROFILE"}</definedName>
    <definedName name="HTML1_1" hidden="1">"[TUPNL.xls]Summary!$A$40:$D$43"</definedName>
    <definedName name="HTML1_10" hidden="1">""</definedName>
    <definedName name="HTML1_11" hidden="1">1</definedName>
    <definedName name="HTML1_12" hidden="1">"H:\MyHTML.htm"</definedName>
    <definedName name="HTML1_2" hidden="1">1</definedName>
    <definedName name="HTML1_3" hidden="1">"TUPNL"</definedName>
    <definedName name="HTML1_4" hidden="1">"Summary"</definedName>
    <definedName name="HTML1_5" hidden="1">""</definedName>
    <definedName name="HTML1_6" hidden="1">-4146</definedName>
    <definedName name="HTML1_7" hidden="1">-4146</definedName>
    <definedName name="HTML1_8" hidden="1">"07/05/98"</definedName>
    <definedName name="HTML1_9" hidden="1">"Laurent Hatzopoulos"</definedName>
    <definedName name="HTML2_1" hidden="1">"[TUPNL.xls]Summary!$A$1:$N$42"</definedName>
    <definedName name="HTML2_10" hidden="1">""</definedName>
    <definedName name="HTML2_11" hidden="1">1</definedName>
    <definedName name="HTML2_12" hidden="1">"H:\MyHTML.htm"</definedName>
    <definedName name="HTML2_2" hidden="1">1</definedName>
    <definedName name="HTML2_3" hidden="1">"TUPNL"</definedName>
    <definedName name="HTML2_4" hidden="1">"Summary"</definedName>
    <definedName name="HTML2_5" hidden="1">""</definedName>
    <definedName name="HTML2_6" hidden="1">-4146</definedName>
    <definedName name="HTML2_7" hidden="1">-4146</definedName>
    <definedName name="HTML2_8" hidden="1">"07/05/98"</definedName>
    <definedName name="HTML2_9" hidden="1">"Laurent Hatzopoulos"</definedName>
    <definedName name="HTMLCount" hidden="1">2</definedName>
    <definedName name="hy" localSheetId="16" hidden="1">{#N/A,#N/A,TRUE,"UK assump";#N/A,#N/A,TRUE,"UK P&amp;L BS CF";#N/A,#N/A,TRUE,"Chart";#N/A,#N/A,TRUE,"Valuation";#N/A,#N/A,TRUE,"UK Overheads";#N/A,#N/A,TRUE,"UK Gross Profit";#N/A,#N/A,TRUE,"UK Fixed Assets"}</definedName>
    <definedName name="hy" hidden="1">{#N/A,#N/A,TRUE,"UK assump";#N/A,#N/A,TRUE,"UK P&amp;L BS CF";#N/A,#N/A,TRUE,"Chart";#N/A,#N/A,TRUE,"Valuation";#N/A,#N/A,TRUE,"UK Overheads";#N/A,#N/A,TRUE,"UK Gross Profit";#N/A,#N/A,TRUE,"UK Fixed Assets"}</definedName>
    <definedName name="i" localSheetId="16" hidden="1">{"cfprint",#N/A,FALSE,"CF";"bsprint",#N/A,FALSE,"BS";"depprint",#N/A,FALSE,"Fixed A"}</definedName>
    <definedName name="i" hidden="1">{"cfprint",#N/A,FALSE,"CF";"bsprint",#N/A,FALSE,"BS";"depprint",#N/A,FALSE,"Fixed A"}</definedName>
    <definedName name="j" localSheetId="16" hidden="1">{#N/A,#N/A,FALSE,"GMBH";#N/A,#N/A,FALSE,"GMBH INVOICES RAISED";#N/A,#N/A,FALSE,"GMBH STOCK RECONCILIATION"}</definedName>
    <definedName name="j" hidden="1">{#N/A,#N/A,FALSE,"GMBH";#N/A,#N/A,FALSE,"GMBH INVOICES RAISED";#N/A,#N/A,FALSE,"GMBH STOCK RECONCILIATION"}</definedName>
    <definedName name="june" localSheetId="16" hidden="1">{#N/A,#N/A,TRUE,"UK assump";#N/A,#N/A,TRUE,"UK P&amp;L BS CF";#N/A,#N/A,TRUE,"Chart";#N/A,#N/A,TRUE,"Valuation";#N/A,#N/A,TRUE,"UK Overheads";#N/A,#N/A,TRUE,"UK Gross Profit";#N/A,#N/A,TRUE,"UK Fixed Assets"}</definedName>
    <definedName name="june" hidden="1">{#N/A,#N/A,TRUE,"UK assump";#N/A,#N/A,TRUE,"UK P&amp;L BS CF";#N/A,#N/A,TRUE,"Chart";#N/A,#N/A,TRUE,"Valuation";#N/A,#N/A,TRUE,"UK Overheads";#N/A,#N/A,TRUE,"UK Gross Profit";#N/A,#N/A,TRUE,"UK Fixed Assets"}</definedName>
    <definedName name="k" localSheetId="16" hidden="1">{#N/A,#N/A,FALSE,"GMBH";#N/A,#N/A,FALSE,"GMBH INVOICES RAISED";#N/A,#N/A,FALSE,"GMBH STOCK RECONCILIATION"}</definedName>
    <definedName name="k" hidden="1">{#N/A,#N/A,FALSE,"GMBH";#N/A,#N/A,FALSE,"GMBH INVOICES RAISED";#N/A,#N/A,FALSE,"GMBH STOCK RECONCILIATION"}</definedName>
    <definedName name="KATE" localSheetId="16" hidden="1">{"P&amp;L_Summary",#N/A,FALSE,"Grint P&amp;L";"BS_Summary",#N/A,FALSE,"Grint BS";"P&amp;L_Detail",#N/A,FALSE,"Grint P&amp;L";"BS_Detail",#N/A,FALSE,"Grint BS"}</definedName>
    <definedName name="KATE" hidden="1">{"P&amp;L_Summary",#N/A,FALSE,"Grint P&amp;L";"BS_Summary",#N/A,FALSE,"Grint BS";"P&amp;L_Detail",#N/A,FALSE,"Grint P&amp;L";"BS_Detail",#N/A,FALSE,"Grint BS"}</definedName>
    <definedName name="KATES"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KATES"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l" localSheetId="16" hidden="1">{"P&amp;L_Summary",#N/A,FALSE,"Grint P&amp;L";"BS_Summary",#N/A,FALSE,"Grint BS";"P&amp;L_Detail",#N/A,FALSE,"Grint P&amp;L";"BS_Detail",#N/A,FALSE,"Grint BS"}</definedName>
    <definedName name="l" hidden="1">{"P&amp;L_Summary",#N/A,FALSE,"Grint P&amp;L";"BS_Summary",#N/A,FALSE,"Grint BS";"P&amp;L_Detail",#N/A,FALSE,"Grint P&amp;L";"BS_Detail",#N/A,FALSE,"Grint BS"}</definedName>
    <definedName name="lar" localSheetId="16" hidden="1">{"cfprint",#N/A,FALSE,"CF";"bsprint",#N/A,FALSE,"BS";"depprint",#N/A,FALSE,"Fixed A"}</definedName>
    <definedName name="lar" hidden="1">{"cfprint",#N/A,FALSE,"CF";"bsprint",#N/A,FALSE,"BS";"depprint",#N/A,FALSE,"Fixed A"}</definedName>
    <definedName name="m" localSheetId="16" hidden="1">{"cfprint",#N/A,FALSE,"CF";"bsprint",#N/A,FALSE,"BS";"depprint",#N/A,FALSE,"Fixed A"}</definedName>
    <definedName name="m" hidden="1">{"cfprint",#N/A,FALSE,"CF";"bsprint",#N/A,FALSE,"BS";"depprint",#N/A,FALSE,"Fixed A"}</definedName>
    <definedName name="may" localSheetId="16" hidden="1">{#N/A,#N/A,TRUE,"UK assump";#N/A,#N/A,TRUE,"UK P&amp;L BS CF";#N/A,#N/A,TRUE,"Chart";#N/A,#N/A,TRUE,"Valuation";#N/A,#N/A,TRUE,"UK Overheads";#N/A,#N/A,TRUE,"UK Gross Profit";#N/A,#N/A,TRUE,"UK Fixed Assets"}</definedName>
    <definedName name="may" hidden="1">{#N/A,#N/A,TRUE,"UK assump";#N/A,#N/A,TRUE,"UK P&amp;L BS CF";#N/A,#N/A,TRUE,"Chart";#N/A,#N/A,TRUE,"Valuation";#N/A,#N/A,TRUE,"UK Overheads";#N/A,#N/A,TRUE,"UK Gross Profit";#N/A,#N/A,TRUE,"UK Fixed Assets"}</definedName>
    <definedName name="n" localSheetId="16" hidden="1">{"cfprint",#N/A,FALSE,"CF";"bsprint",#N/A,FALSE,"BS";"depprint",#N/A,FALSE,"Fixed A"}</definedName>
    <definedName name="n" hidden="1">{"cfprint",#N/A,FALSE,"CF";"bsprint",#N/A,FALSE,"BS";"depprint",#N/A,FALSE,"Fixed A"}</definedName>
    <definedName name="NonGMDays">'[1]Lookup Table'!$P$174</definedName>
    <definedName name="one"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one"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p" localSheetId="16" hidden="1">{"cfprint",#N/A,FALSE,"CF";"bsprint",#N/A,FALSE,"BS";"depprint",#N/A,FALSE,"Fixed A"}</definedName>
    <definedName name="p" hidden="1">{"cfprint",#N/A,FALSE,"CF";"bsprint",#N/A,FALSE,"BS";"depprint",#N/A,FALSE,"Fixed A"}</definedName>
    <definedName name="pella" localSheetId="16" hidden="1">{#N/A,#N/A,TRUE,"Port Adelaide PC Report";#N/A,#N/A,TRUE,"Regional PC Report"}</definedName>
    <definedName name="pella" hidden="1">{#N/A,#N/A,TRUE,"Port Adelaide PC Report";#N/A,#N/A,TRUE,"Regional PC Report"}</definedName>
    <definedName name="pella1" localSheetId="16" hidden="1">{#N/A,#N/A,TRUE,"Port Adelaide PC Report";#N/A,#N/A,TRUE,"Regional PC Report"}</definedName>
    <definedName name="pella1" hidden="1">{#N/A,#N/A,TRUE,"Port Adelaide PC Report";#N/A,#N/A,TRUE,"Regional PC Report"}</definedName>
    <definedName name="pella2" localSheetId="16" hidden="1">{#N/A,#N/A,TRUE,"Port Adelaide PC Report";#N/A,#N/A,TRUE,"Regional PC Report"}</definedName>
    <definedName name="pella2" hidden="1">{#N/A,#N/A,TRUE,"Port Adelaide PC Report";#N/A,#N/A,TRUE,"Regional PC Report"}</definedName>
    <definedName name="pellas" localSheetId="16" hidden="1">{#N/A,#N/A,TRUE,"Port Adelaide PC Report";#N/A,#N/A,TRUE,"Regional PC Report"}</definedName>
    <definedName name="pellas" hidden="1">{#N/A,#N/A,TRUE,"Port Adelaide PC Report";#N/A,#N/A,TRUE,"Regional PC Report"}</definedName>
    <definedName name="PELLIZARI" localSheetId="16" hidden="1">{#N/A,#N/A,TRUE,"Port Adelaide PC Report";#N/A,#N/A,TRUE,"Regional PC Report"}</definedName>
    <definedName name="PELLIZARI" hidden="1">{#N/A,#N/A,TRUE,"Port Adelaide PC Report";#N/A,#N/A,TRUE,"Regional PC Report"}</definedName>
    <definedName name="pos" localSheetId="16" hidden="1">{#N/A,#N/A,FALSE,"GMBH";#N/A,#N/A,FALSE,"GMBH INVOICES RAISED";#N/A,#N/A,FALSE,"GMBH STOCK RECONCILIATION"}</definedName>
    <definedName name="pos" hidden="1">{#N/A,#N/A,FALSE,"GMBH";#N/A,#N/A,FALSE,"GMBH INVOICES RAISED";#N/A,#N/A,FALSE,"GMBH STOCK RECONCILIATION"}</definedName>
    <definedName name="position" localSheetId="16" hidden="1">{#N/A,#N/A,FALSE,"GMBH";#N/A,#N/A,FALSE,"GMBH INVOICES RAISED";#N/A,#N/A,FALSE,"GMBH STOCK RECONCILIATION"}</definedName>
    <definedName name="position" hidden="1">{#N/A,#N/A,FALSE,"GMBH";#N/A,#N/A,FALSE,"GMBH INVOICES RAISED";#N/A,#N/A,FALSE,"GMBH STOCK RECONCILIATION"}</definedName>
    <definedName name="Prepayments" localSheetId="16" hidden="1">{#N/A,#N/A,TRUE,"UK assump";#N/A,#N/A,TRUE,"UK P&amp;L BS CF";#N/A,#N/A,TRUE,"Chart";#N/A,#N/A,TRUE,"Valuation";#N/A,#N/A,TRUE,"UK Overheads";#N/A,#N/A,TRUE,"UK Gross Profit";#N/A,#N/A,TRUE,"UK Fixed Assets"}</definedName>
    <definedName name="Prepayments" hidden="1">{#N/A,#N/A,TRUE,"UK assump";#N/A,#N/A,TRUE,"UK P&amp;L BS CF";#N/A,#N/A,TRUE,"Chart";#N/A,#N/A,TRUE,"Valuation";#N/A,#N/A,TRUE,"UK Overheads";#N/A,#N/A,TRUE,"UK Gross Profit";#N/A,#N/A,TRUE,"UK Fixed Assets"}</definedName>
    <definedName name="_xlnm.Print_Area" localSheetId="13">'11)_Injury'!$A$1:$AD$12</definedName>
    <definedName name="_xlnm.Print_Area" localSheetId="5">'4)_Cost_reconciliation'!$F$7:$K$37</definedName>
    <definedName name="_xlnm.Print_Area" localSheetId="11">'9)_Sales_reconciliation'!$F$7:$K$37</definedName>
    <definedName name="ProdDays">'[1]Lookup Table'!$P$178</definedName>
    <definedName name="ProdDaysInTheWeek">'[1]Lookup Table'!$P$180</definedName>
    <definedName name="q" localSheetId="16" hidden="1">{#N/A,#N/A,FALSE,"GMBH";#N/A,#N/A,FALSE,"GMBH INVOICES RAISED";#N/A,#N/A,FALSE,"GMBH STOCK RECONCILIATION"}</definedName>
    <definedName name="q" hidden="1">{#N/A,#N/A,FALSE,"GMBH";#N/A,#N/A,FALSE,"GMBH INVOICES RAISED";#N/A,#N/A,FALSE,"GMBH STOCK RECONCILIATION"}</definedName>
    <definedName name="RevenueDays">'[1]Lookup Table'!$P$180</definedName>
    <definedName name="rrr" localSheetId="16" hidden="1">{#N/A,#N/A,TRUE,"Port Adelaide PC Report";#N/A,#N/A,TRUE,"Regional PC Report"}</definedName>
    <definedName name="rrr" hidden="1">{#N/A,#N/A,TRUE,"Port Adelaide PC Report";#N/A,#N/A,TRUE,"Regional PC Report"}</definedName>
    <definedName name="rrrrrr" localSheetId="16" hidden="1">{#N/A,#N/A,TRUE,"Port Adelaide PC Report";#N/A,#N/A,TRUE,"Regional PC Report"}</definedName>
    <definedName name="rrrrrr" hidden="1">{#N/A,#N/A,TRUE,"Port Adelaide PC Report";#N/A,#N/A,TRUE,"Regional PC Report"}</definedName>
    <definedName name="sept" localSheetId="16" hidden="1">{#N/A,#N/A,TRUE,"UK assump";#N/A,#N/A,TRUE,"UK P&amp;L BS CF";#N/A,#N/A,TRUE,"Chart";#N/A,#N/A,TRUE,"Valuation";#N/A,#N/A,TRUE,"UK Overheads";#N/A,#N/A,TRUE,"UK Gross Profit";#N/A,#N/A,TRUE,"UK Fixed Assets"}</definedName>
    <definedName name="sept" hidden="1">{#N/A,#N/A,TRUE,"UK assump";#N/A,#N/A,TRUE,"UK P&amp;L BS CF";#N/A,#N/A,TRUE,"Chart";#N/A,#N/A,TRUE,"Valuation";#N/A,#N/A,TRUE,"UK Overheads";#N/A,#N/A,TRUE,"UK Gross Profit";#N/A,#N/A,TRUE,"UK Fixed Assets"}</definedName>
    <definedName name="t" localSheetId="16" hidden="1">{"P&amp;L_Summary",#N/A,FALSE,"Grint P&amp;L";"BS_Summary",#N/A,FALSE,"Grint BS";"P&amp;L_Detail",#N/A,FALSE,"Grint P&amp;L";"BS_Detail",#N/A,FALSE,"Grint BS"}</definedName>
    <definedName name="t" hidden="1">{"P&amp;L_Summary",#N/A,FALSE,"Grint P&amp;L";"BS_Summary",#N/A,FALSE,"Grint BS";"P&amp;L_Detail",#N/A,FALSE,"Grint P&amp;L";"BS_Detail",#N/A,FALSE,"Grint BS"}</definedName>
    <definedName name="temp" localSheetId="16" hidden="1">{#N/A,#N/A,TRUE,"SUMMARY";"page 1",#N/A,TRUE,"Citydiesel-position";"position page 2",#N/A,TRUE,"Citydiesel-position";#N/A,#N/A,TRUE,"Citypetrol-position";#N/A,#N/A,TRUE,"STOCK PROFILE"}</definedName>
    <definedName name="temp" hidden="1">{#N/A,#N/A,TRUE,"SUMMARY";"page 1",#N/A,TRUE,"Citydiesel-position";"position page 2",#N/A,TRUE,"Citydiesel-position";#N/A,#N/A,TRUE,"Citypetrol-position";#N/A,#N/A,TRUE,"STOCK PROFILE"}</definedName>
    <definedName name="temp_1" localSheetId="16" hidden="1">{#N/A,#N/A,TRUE,"SUMMARY";"page 1",#N/A,TRUE,"Citydiesel-position";"position page 2",#N/A,TRUE,"Citydiesel-position";#N/A,#N/A,TRUE,"Citypetrol-position";#N/A,#N/A,TRUE,"STOCK PROFILE"}</definedName>
    <definedName name="temp_1" hidden="1">{#N/A,#N/A,TRUE,"SUMMARY";"page 1",#N/A,TRUE,"Citydiesel-position";"position page 2",#N/A,TRUE,"Citydiesel-position";#N/A,#N/A,TRUE,"Citypetrol-position";#N/A,#N/A,TRUE,"STOCK PROFILE"}</definedName>
    <definedName name="test" localSheetId="16" hidden="1">{#N/A,#N/A,TRUE,"Port Adelaide PC Report";#N/A,#N/A,TRUE,"Regional PC Report"}</definedName>
    <definedName name="test" hidden="1">{#N/A,#N/A,TRUE,"Port Adelaide PC Report";#N/A,#N/A,TRUE,"Regional PC Report"}</definedName>
    <definedName name="test2" localSheetId="16" hidden="1">{#N/A,#N/A,TRUE,"Port Adelaide PC Report";#N/A,#N/A,TRUE,"Regional PC Report"}</definedName>
    <definedName name="test2" hidden="1">{#N/A,#N/A,TRUE,"Port Adelaide PC Report";#N/A,#N/A,TRUE,"Regional PC Report"}</definedName>
    <definedName name="wrn.Board._.Report." localSheetId="16" hidden="1">{#N/A,#N/A,TRUE,"Port Adelaide PC Report";#N/A,#N/A,TRUE,"Regional PC Report"}</definedName>
    <definedName name="wrn.Board._.Report." hidden="1">{#N/A,#N/A,TRUE,"Port Adelaide PC Report";#N/A,#N/A,TRUE,"Regional PC Report"}</definedName>
    <definedName name="wrn.David." localSheetId="16" hidden="1">{#N/A,#N/A,FALSE,"Specific trades";#N/A,#N/A,FALSE,"Gasoil summary to March";#N/A,#N/A,FALSE,"Gasoline summary to May"}</definedName>
    <definedName name="wrn.David." hidden="1">{#N/A,#N/A,FALSE,"Specific trades";#N/A,#N/A,FALSE,"Gasoil summary to March";#N/A,#N/A,FALSE,"Gasoline summary to May"}</definedName>
    <definedName name="wrn.David._1" localSheetId="16" hidden="1">{#N/A,#N/A,FALSE,"Specific trades";#N/A,#N/A,FALSE,"Gasoil summary to March";#N/A,#N/A,FALSE,"Gasoline summary to May"}</definedName>
    <definedName name="wrn.David._1" hidden="1">{#N/A,#N/A,FALSE,"Specific trades";#N/A,#N/A,FALSE,"Gasoil summary to March";#N/A,#N/A,FALSE,"Gasoline summary to May"}</definedName>
    <definedName name="wrn.full._.position._.sheet." localSheetId="16" hidden="1">{#N/A,#N/A,TRUE,"SUMMARY";"page 1",#N/A,TRUE,"Citydiesel-position";"position page 2",#N/A,TRUE,"Citydiesel-position";#N/A,#N/A,TRUE,"Citypetrol-position";#N/A,#N/A,TRUE,"STOCK PROFILE"}</definedName>
    <definedName name="wrn.full._.position._.sheet." hidden="1">{#N/A,#N/A,TRUE,"SUMMARY";"page 1",#N/A,TRUE,"Citydiesel-position";"position page 2",#N/A,TRUE,"Citydiesel-position";#N/A,#N/A,TRUE,"Citypetrol-position";#N/A,#N/A,TRUE,"STOCK PROFILE"}</definedName>
    <definedName name="wrn.full._.position._.sheet._1" localSheetId="16" hidden="1">{#N/A,#N/A,TRUE,"SUMMARY";"page 1",#N/A,TRUE,"Citydiesel-position";"position page 2",#N/A,TRUE,"Citydiesel-position";#N/A,#N/A,TRUE,"Citypetrol-position";#N/A,#N/A,TRUE,"STOCK PROFILE"}</definedName>
    <definedName name="wrn.full._.position._.sheet._1" hidden="1">{#N/A,#N/A,TRUE,"SUMMARY";"page 1",#N/A,TRUE,"Citydiesel-position";"position page 2",#N/A,TRUE,"Citydiesel-position";#N/A,#N/A,TRUE,"Citypetrol-position";#N/A,#N/A,TRUE,"STOCK PROFILE"}</definedName>
    <definedName name="wrn.Future._.Forests." localSheetId="16" hidden="1">{#N/A,#N/A,TRUE,"UK assump";#N/A,#N/A,TRUE,"UK P&amp;L BS CF";#N/A,#N/A,TRUE,"Chart";#N/A,#N/A,TRUE,"Valuation";#N/A,#N/A,TRUE,"UK Overheads";#N/A,#N/A,TRUE,"UK Gross Profit";#N/A,#N/A,TRUE,"UK Fixed Assets"}</definedName>
    <definedName name="wrn.Future._.Forests." hidden="1">{#N/A,#N/A,TRUE,"UK assump";#N/A,#N/A,TRUE,"UK P&amp;L BS CF";#N/A,#N/A,TRUE,"Chart";#N/A,#N/A,TRUE,"Valuation";#N/A,#N/A,TRUE,"UK Overheads";#N/A,#N/A,TRUE,"UK Gross Profit";#N/A,#N/A,TRUE,"UK Fixed Assets"}</definedName>
    <definedName name="wrn.GMBH._.POSITION." localSheetId="16" hidden="1">{#N/A,#N/A,FALSE,"GMBH";#N/A,#N/A,FALSE,"GMBH INVOICES RAISED";#N/A,#N/A,FALSE,"GMBH STOCK RECONCILIATION"}</definedName>
    <definedName name="wrn.GMBH._.POSITION." hidden="1">{#N/A,#N/A,FALSE,"GMBH";#N/A,#N/A,FALSE,"GMBH INVOICES RAISED";#N/A,#N/A,FALSE,"GMBH STOCK RECONCILIATION"}</definedName>
    <definedName name="wrn.GMBH._.POSITION._1" localSheetId="16" hidden="1">{#N/A,#N/A,FALSE,"GMBH";#N/A,#N/A,FALSE,"GMBH INVOICES RAISED";#N/A,#N/A,FALSE,"GMBH STOCK RECONCILIATION"}</definedName>
    <definedName name="wrn.GMBH._.POSITION._1" hidden="1">{#N/A,#N/A,FALSE,"GMBH";#N/A,#N/A,FALSE,"GMBH INVOICES RAISED";#N/A,#N/A,FALSE,"GMBH STOCK RECONCILIATION"}</definedName>
    <definedName name="wrn.MGMT." localSheetId="16" hidden="1">{"P&amp;L_Summary",#N/A,FALSE,"Grint P&amp;L";"BS_Summary",#N/A,FALSE,"Grint BS";"P&amp;L_Detail",#N/A,FALSE,"Grint P&amp;L";"BS_Detail",#N/A,FALSE,"Grint BS"}</definedName>
    <definedName name="wrn.MGMT." hidden="1">{"P&amp;L_Summary",#N/A,FALSE,"Grint P&amp;L";"BS_Summary",#N/A,FALSE,"Grint BS";"P&amp;L_Detail",#N/A,FALSE,"Grint P&amp;L";"BS_Detail",#N/A,FALSE,"Grint BS"}</definedName>
    <definedName name="wrn.MONTHLY."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MONTHLY."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MONTHLY._1"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MONTHLY._1"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wrn.OUK._.Total._.Plus._.GRL._.and._.Coryton." localSheetId="16" hidden="1">{#N/A,#N/A,FALSE,"OUK Total";#N/A,#N/A,FALSE,"Coryton";#N/A,#N/A,FALSE,"Grangemouth"}</definedName>
    <definedName name="wrn.OUK._.Total._.Plus._.GRL._.and._.Coryton." hidden="1">{#N/A,#N/A,FALSE,"OUK Total";#N/A,#N/A,FALSE,"Coryton";#N/A,#N/A,FALSE,"Grangemouth"}</definedName>
    <definedName name="wrn.OUK._.Total._.Plus._.GRL._.and._.Coryton._1" localSheetId="16" hidden="1">{#N/A,#N/A,FALSE,"OUK Total";#N/A,#N/A,FALSE,"Coryton";#N/A,#N/A,FALSE,"Grangemouth"}</definedName>
    <definedName name="wrn.OUK._.Total._.Plus._.GRL._.and._.Coryton._1" hidden="1">{#N/A,#N/A,FALSE,"OUK Total";#N/A,#N/A,FALSE,"Coryton";#N/A,#N/A,FALSE,"Grangemouth"}</definedName>
    <definedName name="wrn.OUKpnl." localSheetId="16" hidden="1">{"ouk1",#N/A,FALSE,"Summary";"ouk2",#N/A,FALSE,"COB";"ouk3",#N/A,FALSE,"Crude (Trading Book)";"ouk4",#N/A,FALSE,"Products (Trading Book)"}</definedName>
    <definedName name="wrn.OUKpnl." hidden="1">{"ouk1",#N/A,FALSE,"Summary";"ouk2",#N/A,FALSE,"COB";"ouk3",#N/A,FALSE,"Crude (Trading Book)";"ouk4",#N/A,FALSE,"Products (Trading Book)"}</definedName>
    <definedName name="wrn.OUKpnl._1" localSheetId="16" hidden="1">{"ouk1",#N/A,FALSE,"Summary";"ouk2",#N/A,FALSE,"COB";"ouk3",#N/A,FALSE,"Crude (Trading Book)";"ouk4",#N/A,FALSE,"Products (Trading Book)"}</definedName>
    <definedName name="wrn.OUKpnl._1" hidden="1">{"ouk1",#N/A,FALSE,"Summary";"ouk2",#N/A,FALSE,"COB";"ouk3",#N/A,FALSE,"Crude (Trading Book)";"ouk4",#N/A,FALSE,"Products (Trading Book)"}</definedName>
    <definedName name="wrn.print." localSheetId="16" hidden="1">{#N/A,#N/A,FALSE,"Summary";#N/A,#N/A,FALSE,"Crude (Trading Book)";#N/A,#N/A,FALSE,"Products (Trading Book)"}</definedName>
    <definedName name="wrn.print." hidden="1">{#N/A,#N/A,FALSE,"Summary";#N/A,#N/A,FALSE,"Crude (Trading Book)";#N/A,#N/A,FALSE,"Products (Trading Book)"}</definedName>
    <definedName name="wrn.Print._.All." localSheetId="16" hidden="1">{#N/A,#N/A,TRUE,"Summary";#N/A,#N/A,TRUE,"COB";#N/A,#N/A,TRUE,"Crude (Trading Book)";#N/A,#N/A,TRUE,"Products (Trading Book)";#N/A,#N/A,TRUE,"Lags"}</definedName>
    <definedName name="wrn.Print._.All." hidden="1">{#N/A,#N/A,TRUE,"Summary";#N/A,#N/A,TRUE,"COB";#N/A,#N/A,TRUE,"Crude (Trading Book)";#N/A,#N/A,TRUE,"Products (Trading Book)";#N/A,#N/A,TRUE,"Lags"}</definedName>
    <definedName name="wrn.Print._.All._1" localSheetId="16" hidden="1">{#N/A,#N/A,TRUE,"Summary";#N/A,#N/A,TRUE,"COB";#N/A,#N/A,TRUE,"Crude (Trading Book)";#N/A,#N/A,TRUE,"Products (Trading Book)";#N/A,#N/A,TRUE,"Lags"}</definedName>
    <definedName name="wrn.Print._.All._1" hidden="1">{#N/A,#N/A,TRUE,"Summary";#N/A,#N/A,TRUE,"COB";#N/A,#N/A,TRUE,"Crude (Trading Book)";#N/A,#N/A,TRUE,"Products (Trading Book)";#N/A,#N/A,TRUE,"Lags"}</definedName>
    <definedName name="wrn.Print._.GRL._.Summary." localSheetId="16" hidden="1">{#N/A,#N/A,FALSE,"Summary";#N/A,#N/A,FALSE,"COB";#N/A,#N/A,FALSE,"Products (Trading Book)";#N/A,#N/A,FALSE,"Crude (Trading Book)";#N/A,#N/A,FALSE,"Other";#N/A,#N/A,FALSE,"Lags"}</definedName>
    <definedName name="wrn.Print._.GRL._.Summary." hidden="1">{#N/A,#N/A,FALSE,"Summary";#N/A,#N/A,FALSE,"COB";#N/A,#N/A,FALSE,"Products (Trading Book)";#N/A,#N/A,FALSE,"Crude (Trading Book)";#N/A,#N/A,FALSE,"Other";#N/A,#N/A,FALSE,"Lags"}</definedName>
    <definedName name="wrn.Print._.GRL._.Summary._1" localSheetId="16" hidden="1">{#N/A,#N/A,FALSE,"Summary";#N/A,#N/A,FALSE,"COB";#N/A,#N/A,FALSE,"Products (Trading Book)";#N/A,#N/A,FALSE,"Crude (Trading Book)";#N/A,#N/A,FALSE,"Other";#N/A,#N/A,FALSE,"Lags"}</definedName>
    <definedName name="wrn.Print._.GRL._.Summary._1" hidden="1">{#N/A,#N/A,FALSE,"Summary";#N/A,#N/A,FALSE,"COB";#N/A,#N/A,FALSE,"Products (Trading Book)";#N/A,#N/A,FALSE,"Crude (Trading Book)";#N/A,#N/A,FALSE,"Other";#N/A,#N/A,FALSE,"Lags"}</definedName>
    <definedName name="wrn.Print._.Summary." localSheetId="16" hidden="1">{#N/A,#N/A,FALSE,"Summary";#N/A,#N/A,FALSE,"Crude (Trading Book)";#N/A,#N/A,FALSE,"COB";#N/A,#N/A,FALSE,"Products (Trading Book)";#N/A,#N/A,FALSE,"Crd P&amp;L Dtl";#N/A,#N/A,FALSE,"Prod P&amp;L Dtl"}</definedName>
    <definedName name="wrn.Print._.Summary." hidden="1">{#N/A,#N/A,FALSE,"Summary";#N/A,#N/A,FALSE,"Crude (Trading Book)";#N/A,#N/A,FALSE,"COB";#N/A,#N/A,FALSE,"Products (Trading Book)";#N/A,#N/A,FALSE,"Crd P&amp;L Dtl";#N/A,#N/A,FALSE,"Prod P&amp;L Dtl"}</definedName>
    <definedName name="wrn.Print._.Summary._1" localSheetId="16" hidden="1">{#N/A,#N/A,FALSE,"Summary";#N/A,#N/A,FALSE,"Crude (Trading Book)";#N/A,#N/A,FALSE,"COB";#N/A,#N/A,FALSE,"Products (Trading Book)";#N/A,#N/A,FALSE,"Crd P&amp;L Dtl";#N/A,#N/A,FALSE,"Prod P&amp;L Dtl"}</definedName>
    <definedName name="wrn.Print._.Summary._1" hidden="1">{#N/A,#N/A,FALSE,"Summary";#N/A,#N/A,FALSE,"Crude (Trading Book)";#N/A,#N/A,FALSE,"COB";#N/A,#N/A,FALSE,"Products (Trading Book)";#N/A,#N/A,FALSE,"Crd P&amp;L Dtl";#N/A,#N/A,FALSE,"Prod P&amp;L Dtl"}</definedName>
    <definedName name="wrn.print._1" localSheetId="16" hidden="1">{#N/A,#N/A,FALSE,"Summary";#N/A,#N/A,FALSE,"Crude (Trading Book)";#N/A,#N/A,FALSE,"Products (Trading Book)"}</definedName>
    <definedName name="wrn.print._1" hidden="1">{#N/A,#N/A,FALSE,"Summary";#N/A,#N/A,FALSE,"Crude (Trading Book)";#N/A,#N/A,FALSE,"Products (Trading Book)"}</definedName>
    <definedName name="wrn.Zebra_Full_devt_Vers.." localSheetId="16" hidden="1">{"cfprint",#N/A,FALSE,"CF";"bsprint",#N/A,FALSE,"BS";"depprint",#N/A,FALSE,"Fixed A"}</definedName>
    <definedName name="wrn.Zebra_Full_devt_Vers.." hidden="1">{"cfprint",#N/A,FALSE,"CF";"bsprint",#N/A,FALSE,"BS";"depprint",#N/A,FALSE,"Fixed A"}</definedName>
    <definedName name="www" localSheetId="16" hidden="1">{#N/A,#N/A,TRUE,"Port Adelaide PC Report";#N/A,#N/A,TRUE,"Regional PC Report"}</definedName>
    <definedName name="www" hidden="1">{#N/A,#N/A,TRUE,"Port Adelaide PC Report";#N/A,#N/A,TRUE,"Regional PC Report"}</definedName>
    <definedName name="y" localSheetId="16" hidden="1">{#N/A,#N/A,TRUE,"UK assump";#N/A,#N/A,TRUE,"UK P&amp;L BS CF";#N/A,#N/A,TRUE,"Chart";#N/A,#N/A,TRUE,"Valuation";#N/A,#N/A,TRUE,"UK Overheads";#N/A,#N/A,TRUE,"UK Gross Profit";#N/A,#N/A,TRUE,"UK Fixed Assets"}</definedName>
    <definedName name="y" hidden="1">{#N/A,#N/A,TRUE,"UK assump";#N/A,#N/A,TRUE,"UK P&amp;L BS CF";#N/A,#N/A,TRUE,"Chart";#N/A,#N/A,TRUE,"Valuation";#N/A,#N/A,TRUE,"UK Overheads";#N/A,#N/A,TRUE,"UK Gross Profit";#N/A,#N/A,TRUE,"UK Fixed Assets"}</definedName>
    <definedName name="zebra" localSheetId="16" hidden="1">{"cfprint",#N/A,FALSE,"CF";"bsprint",#N/A,FALSE,"BS";"depprint",#N/A,FALSE,"Fixed A"}</definedName>
    <definedName name="zebra" hidden="1">{"cfprint",#N/A,FALSE,"CF";"bsprint",#N/A,FALSE,"BS";"depprint",#N/A,FALSE,"Fixed A"}</definedName>
    <definedName name="zerbra" localSheetId="16"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zerbra" hidden="1">{"summary",#N/A,FALSE,"PROFIT AND LOSS ACCOUNT";"detail",#N/A,FALSE,"PROFIT AND LOSS ACCOUNT";#N/A,#N/A,FALSE,"UK MARKETING";#N/A,#N/A,FALSE,"UK TRADING";#N/A,#N/A,FALSE,"GERMAN MARKETING";#N/A,#N/A,FALSE,"GERMAN TRADING";#N/A,#N/A,FALSE,"HOLLAND TRADING";#N/A,#N/A,FALSE,"SWITZERLAND TRADING";#N/A,#N/A,FALSE,"TRADING RESULT";#N/A,#N/A,FALSE,"DISTRIBUTION";#N/A,#N/A,FALSE,"ADMINISTRATIVE";#N/A,#N/A,FALSE,"OTHER OPERATING";"accounts",#N/A,FALSE,"6100";#N/A,#N/A,FALSE,"6100 LAST MONTH"}</definedName>
    <definedName name="zz" localSheetId="16" hidden="1">{"cfprint",#N/A,FALSE,"CF";"bsprint",#N/A,FALSE,"BS";"depprint",#N/A,FALSE,"Fixed A"}</definedName>
    <definedName name="zz" hidden="1">{"cfprint",#N/A,FALSE,"CF";"bsprint",#N/A,FALSE,"BS";"depprint",#N/A,FALSE,"Fixed A"}</definedName>
    <definedName name="zzz" localSheetId="16" hidden="1">{"cfprint",#N/A,FALSE,"CF";"bsprint",#N/A,FALSE,"BS";"depprint",#N/A,FALSE,"Fixed A"}</definedName>
    <definedName name="zzz" hidden="1">{"cfprint",#N/A,FALSE,"CF";"bsprint",#N/A,FALSE,"BS";"depprint",#N/A,FALSE,"Fixed 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8" l="1"/>
  <c r="I10" i="8"/>
  <c r="H10" i="8"/>
  <c r="G10" i="8"/>
  <c r="F10" i="8"/>
  <c r="J53" i="18" l="1"/>
  <c r="I53" i="18"/>
  <c r="H53" i="18"/>
  <c r="G53" i="18"/>
  <c r="F53" i="18"/>
  <c r="E53" i="18"/>
  <c r="C32" i="18" l="1"/>
  <c r="C42" i="18"/>
  <c r="C59" i="18"/>
  <c r="C65" i="18"/>
  <c r="C73" i="18"/>
  <c r="C74" i="18" s="1"/>
  <c r="C76" i="18" s="1"/>
  <c r="C82" i="18"/>
  <c r="J82" i="18"/>
  <c r="I82" i="18"/>
  <c r="H82" i="18"/>
  <c r="G82" i="18"/>
  <c r="F82" i="18"/>
  <c r="E82" i="18"/>
  <c r="D82" i="18"/>
  <c r="J76" i="18"/>
  <c r="J73" i="18"/>
  <c r="J74" i="18" s="1"/>
  <c r="I73" i="18"/>
  <c r="H73" i="18"/>
  <c r="G73" i="18"/>
  <c r="F73" i="18"/>
  <c r="F74" i="18" s="1"/>
  <c r="F76" i="18" s="1"/>
  <c r="E73" i="18"/>
  <c r="D73" i="18"/>
  <c r="J65" i="18"/>
  <c r="I65" i="18"/>
  <c r="H65" i="18"/>
  <c r="G65" i="18"/>
  <c r="F65" i="18"/>
  <c r="E65" i="18"/>
  <c r="D65" i="18"/>
  <c r="J59" i="18"/>
  <c r="I59" i="18"/>
  <c r="H59" i="18"/>
  <c r="G59" i="18"/>
  <c r="F59" i="18"/>
  <c r="E59" i="18"/>
  <c r="D59" i="18"/>
  <c r="J49" i="18"/>
  <c r="J42" i="18"/>
  <c r="I42" i="18"/>
  <c r="H42" i="18"/>
  <c r="G42" i="18"/>
  <c r="F42" i="18"/>
  <c r="E42" i="18"/>
  <c r="D34" i="18"/>
  <c r="J32" i="18"/>
  <c r="J45" i="18" s="1"/>
  <c r="I32" i="18"/>
  <c r="H32" i="18"/>
  <c r="G32" i="18"/>
  <c r="F32" i="18"/>
  <c r="E32" i="18"/>
  <c r="I45" i="18" l="1"/>
  <c r="I49" i="18" s="1"/>
  <c r="J80" i="18"/>
  <c r="J84" i="18" s="1"/>
  <c r="F45" i="18"/>
  <c r="F49" i="18" s="1"/>
  <c r="F80" i="18" s="1"/>
  <c r="F84" i="18" s="1"/>
  <c r="D42" i="18"/>
  <c r="D74" i="18"/>
  <c r="D76" i="18" s="1"/>
  <c r="G45" i="18"/>
  <c r="G49" i="18" s="1"/>
  <c r="E74" i="18"/>
  <c r="E76" i="18" s="1"/>
  <c r="H45" i="18"/>
  <c r="H49" i="18" s="1"/>
  <c r="G74" i="18"/>
  <c r="G76" i="18" s="1"/>
  <c r="E45" i="18"/>
  <c r="E49" i="18" s="1"/>
  <c r="H74" i="18"/>
  <c r="H76" i="18" s="1"/>
  <c r="D32" i="18"/>
  <c r="I74" i="18"/>
  <c r="I76" i="18" s="1"/>
  <c r="C45" i="18"/>
  <c r="C49" i="18" s="1"/>
  <c r="C80" i="18" s="1"/>
  <c r="E80" i="18" l="1"/>
  <c r="E84" i="18" s="1"/>
  <c r="I80" i="18"/>
  <c r="I84" i="18" s="1"/>
  <c r="C84" i="18"/>
  <c r="H80" i="18"/>
  <c r="H84" i="18" s="1"/>
  <c r="G80" i="18"/>
  <c r="G84" i="18" s="1"/>
  <c r="D45" i="18"/>
  <c r="D49" i="18" s="1"/>
  <c r="D80" i="18" s="1"/>
  <c r="D84" i="18" s="1"/>
  <c r="C5" i="11" l="1"/>
  <c r="C5" i="6" l="1"/>
  <c r="C5" i="4" l="1"/>
  <c r="D31" i="12"/>
  <c r="D21" i="12" s="1"/>
  <c r="D20" i="12" s="1"/>
  <c r="D18" i="12" s="1"/>
  <c r="C31" i="12"/>
  <c r="C21" i="12" s="1"/>
  <c r="C20" i="12" s="1"/>
  <c r="C18" i="12" s="1"/>
  <c r="I14" i="12"/>
  <c r="H14" i="12"/>
  <c r="C14" i="12"/>
  <c r="C13" i="12" s="1"/>
  <c r="X35" i="11"/>
  <c r="X34" i="11"/>
  <c r="X33" i="11"/>
  <c r="X32" i="11"/>
  <c r="X31" i="11"/>
  <c r="L25" i="8"/>
  <c r="K25" i="8"/>
  <c r="J25" i="8"/>
  <c r="I25" i="8"/>
  <c r="H25" i="8"/>
  <c r="G25" i="8"/>
  <c r="F25" i="8"/>
  <c r="D25" i="8"/>
  <c r="D37" i="6"/>
  <c r="D26" i="6" s="1"/>
  <c r="D25" i="6" s="1"/>
  <c r="D23" i="6" s="1"/>
  <c r="C37" i="6"/>
  <c r="C26" i="6" s="1"/>
  <c r="C25" i="6" s="1"/>
  <c r="C23" i="6" s="1"/>
  <c r="C19" i="6"/>
  <c r="C18" i="6" s="1"/>
  <c r="C14" i="6"/>
  <c r="C13" i="6" s="1"/>
  <c r="E25" i="8" l="1"/>
</calcChain>
</file>

<file path=xl/sharedStrings.xml><?xml version="1.0" encoding="utf-8"?>
<sst xmlns="http://schemas.openxmlformats.org/spreadsheetml/2006/main" count="2022" uniqueCount="495">
  <si>
    <t>Guidance</t>
  </si>
  <si>
    <t>Case no.:</t>
  </si>
  <si>
    <t>AD0068</t>
  </si>
  <si>
    <t>Company name:</t>
  </si>
  <si>
    <t>Please complete this Annex in conjunction with the corresponding sections in the Questionnaire</t>
  </si>
  <si>
    <t>The years relevant to this investigation are as follows:</t>
  </si>
  <si>
    <t>Year 1</t>
  </si>
  <si>
    <t>Year 2</t>
  </si>
  <si>
    <t>Year 3</t>
  </si>
  <si>
    <t>POI</t>
  </si>
  <si>
    <t>1/1/21 - 31/12/21</t>
  </si>
  <si>
    <t>1/1/22 - 31/12/22</t>
  </si>
  <si>
    <t>1/1/23 - 31/12/23</t>
  </si>
  <si>
    <t>1/1/24 - 31/12/24</t>
  </si>
  <si>
    <t xml:space="preserve">The accounting currency is: </t>
  </si>
  <si>
    <t>GBP</t>
  </si>
  <si>
    <t xml:space="preserve">The unit for volume is: </t>
  </si>
  <si>
    <t>Litres</t>
  </si>
  <si>
    <t xml:space="preserve">For all numerical figures, where appropriate, express every third number with a comma. </t>
  </si>
  <si>
    <t>(e.g. ‘1,300’ for one-thousand three hundred, ‘1,300,000’ for one million and three-hundred thousand)</t>
  </si>
  <si>
    <t>Please limit all sales/currency/income figures to two decimal places, apply a full point as a decimal separator and use the appropriate currency symbol or abbreviation.</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</si>
  <si>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</si>
  <si>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</si>
  <si>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</si>
  <si>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</si>
  <si>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</si>
  <si>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</si>
  <si>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</si>
  <si>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</si>
  <si>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</si>
  <si>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</si>
  <si>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The TRA will seek to verify the data provided in this questionnaire and the methodology used to compile it. </t>
  </si>
  <si>
    <t>Please provide us with all formulas and steps used in your calculations and keep a record of these and all related material/documentation for any verification visit.</t>
  </si>
  <si>
    <t>Contents</t>
  </si>
  <si>
    <t>1)   Associated companies</t>
  </si>
  <si>
    <t>2)   PCN comparison</t>
  </si>
  <si>
    <t>3)   Cost to make and sell</t>
  </si>
  <si>
    <t>4)   Cost reconciliation</t>
  </si>
  <si>
    <t>5.1) Raw materials and input purchases</t>
  </si>
  <si>
    <t>5.2) Direct labour</t>
  </si>
  <si>
    <t>6)   Purchases of the goods</t>
  </si>
  <si>
    <t>7)   T by T domestic sales</t>
  </si>
  <si>
    <t>8)   Export Sales</t>
  </si>
  <si>
    <t>9)   Sales reconciliation</t>
  </si>
  <si>
    <t>10) Captive sales and use</t>
  </si>
  <si>
    <t>11) Injury</t>
  </si>
  <si>
    <t>12) Investments and Return on investments</t>
  </si>
  <si>
    <t>13) Forward sales contracts</t>
  </si>
  <si>
    <t>14) Economic Interest Test</t>
  </si>
  <si>
    <t>Back to Contents</t>
  </si>
  <si>
    <t>Annex 1 - Associated companies</t>
  </si>
  <si>
    <t>If your company is the subsidiary of another company, complete the table below</t>
  </si>
  <si>
    <t>Parent Company</t>
  </si>
  <si>
    <t>Name</t>
  </si>
  <si>
    <t>Registration number / country of registration</t>
  </si>
  <si>
    <r>
      <rPr>
        <sz val="11"/>
        <color rgb="FF000000"/>
        <rFont val="Arial"/>
        <family val="2"/>
      </rPr>
      <t>•</t>
    </r>
    <r>
      <rPr>
        <i/>
        <sz val="9"/>
        <color rgb="FF000000"/>
        <rFont val="Arial"/>
        <family val="2"/>
      </rPr>
      <t xml:space="preserve"> </t>
    </r>
    <r>
      <rPr>
        <i/>
        <sz val="11"/>
        <color rgb="FF000000"/>
        <rFont val="Arial"/>
        <family val="2"/>
      </rPr>
      <t>Please complete the table below for any associated companies.</t>
    </r>
  </si>
  <si>
    <r>
      <rPr>
        <sz val="11"/>
        <color rgb="FF000000"/>
        <rFont val="Arial"/>
        <family val="2"/>
      </rPr>
      <t>•</t>
    </r>
    <r>
      <rPr>
        <i/>
        <sz val="9"/>
        <color rgb="FF000000"/>
        <rFont val="Arial"/>
        <family val="2"/>
      </rPr>
      <t xml:space="preserve"> </t>
    </r>
    <r>
      <rPr>
        <i/>
        <sz val="11"/>
        <color rgb="FF000000"/>
        <rFont val="Arial"/>
        <family val="2"/>
      </rPr>
      <t>The first row has been entered as an example - please delete before submission</t>
    </r>
  </si>
  <si>
    <t>General information</t>
  </si>
  <si>
    <t>Activities</t>
  </si>
  <si>
    <t>Shareholding</t>
  </si>
  <si>
    <t>Company name</t>
  </si>
  <si>
    <t>Address</t>
  </si>
  <si>
    <t xml:space="preserve">Email </t>
  </si>
  <si>
    <t>Telephone number (include country code in parenthesis)</t>
  </si>
  <si>
    <t>Relationship</t>
  </si>
  <si>
    <t>List activities</t>
  </si>
  <si>
    <t>Percentage shareholding in the associated company</t>
  </si>
  <si>
    <t>Percentage shareholding of related company in your company</t>
  </si>
  <si>
    <t>Subsidiary</t>
  </si>
  <si>
    <t>Annex 2 - PCN comparison</t>
  </si>
  <si>
    <r>
      <t>•</t>
    </r>
    <r>
      <rPr>
        <sz val="9"/>
        <color rgb="FF000000"/>
        <rFont val="Arial"/>
        <family val="2"/>
      </rPr>
      <t xml:space="preserve"> </t>
    </r>
    <r>
      <rPr>
        <sz val="11"/>
        <color rgb="FF000000"/>
        <rFont val="Arial"/>
        <family val="2"/>
      </rPr>
      <t>Please complete this table as fully as possible showing your product range and how it is asigned to the PCN structure, as well</t>
    </r>
  </si>
  <si>
    <r>
      <rPr>
        <sz val="11"/>
        <color rgb="FFF6FCDA"/>
        <rFont val="Arial"/>
        <family val="2"/>
      </rPr>
      <t>•</t>
    </r>
    <r>
      <rPr>
        <sz val="9"/>
        <color rgb="FFF6FCDA"/>
        <rFont val="Arial"/>
        <family val="2"/>
      </rPr>
      <t xml:space="preserve"> </t>
    </r>
    <r>
      <rPr>
        <sz val="11"/>
        <color rgb="FF000000"/>
        <rFont val="Arial"/>
        <family val="2"/>
      </rPr>
      <t>as highlighting any known differences between your product and the goods concerned which may influence differences in price</t>
    </r>
  </si>
  <si>
    <t>• The first row has been entered as an example - please delete before submission</t>
  </si>
  <si>
    <t>Goods concerned</t>
  </si>
  <si>
    <t>Like goods comparison with goods concerned</t>
  </si>
  <si>
    <t>Company product - Your company's control number</t>
  </si>
  <si>
    <t>Essential characteristics of the like goods</t>
  </si>
  <si>
    <t>PCN</t>
  </si>
  <si>
    <t>Describe the likeness of this product to the goods concerned</t>
  </si>
  <si>
    <t>Annex 3 - Cost to make and sell</t>
  </si>
  <si>
    <t>Currency</t>
  </si>
  <si>
    <t>• Provide the total cost to make and sell by cost type, by PCN in the table below for the POI for goods sold on the UK market</t>
  </si>
  <si>
    <t>• Include the total cost to make and sell for all goods produced during the POI - this should match back to the figures reported in annex 4) Cost Reconciliation</t>
  </si>
  <si>
    <t>• Input figures into the whilte cells only - the yellow cells contain formulas</t>
  </si>
  <si>
    <t>• Costs should be reported as positive figures with returns/adjustments reducing the cost as a negative. By-products should be included as a positive.</t>
  </si>
  <si>
    <t>• All figures should be reported net of recoverable tax</t>
  </si>
  <si>
    <t>• Add additional lines where necessary e.g. additional material costs</t>
  </si>
  <si>
    <t>• Adapt the headings of each row (e.g., raw materials, energy) to suit the naming conventions of your own cost accounting system</t>
  </si>
  <si>
    <r>
      <t>•</t>
    </r>
    <r>
      <rPr>
        <sz val="9"/>
        <color rgb="FF000000"/>
        <rFont val="Arial"/>
        <family val="2"/>
      </rPr>
      <t xml:space="preserve"> </t>
    </r>
    <r>
      <rPr>
        <sz val="11"/>
        <color rgb="FF000000"/>
        <rFont val="Arial"/>
        <family val="2"/>
      </rPr>
      <t>Create more PCN columns where necessary</t>
    </r>
  </si>
  <si>
    <t>Cost to make:</t>
  </si>
  <si>
    <t>(I) Cost of production</t>
  </si>
  <si>
    <t>Additional PCNs as necessary</t>
  </si>
  <si>
    <t>Ref.</t>
  </si>
  <si>
    <t>All goods</t>
  </si>
  <si>
    <t>All PCNs</t>
  </si>
  <si>
    <t>(A) Direct costs</t>
  </si>
  <si>
    <t>Raw materials</t>
  </si>
  <si>
    <t>Direct labour</t>
  </si>
  <si>
    <t>Others (specify)</t>
  </si>
  <si>
    <t>-</t>
  </si>
  <si>
    <t>Direct costs total (a)</t>
  </si>
  <si>
    <t>a</t>
  </si>
  <si>
    <t>(B) Manufacturing overheads</t>
  </si>
  <si>
    <t>Indirect labour</t>
  </si>
  <si>
    <t>Rent/lease</t>
  </si>
  <si>
    <t>Maintenance &amp; repairs</t>
  </si>
  <si>
    <t>Energy costs</t>
  </si>
  <si>
    <t>Depreciation</t>
  </si>
  <si>
    <t>Manu. overheads total</t>
  </si>
  <si>
    <t>b</t>
  </si>
  <si>
    <t>(C) By-products</t>
  </si>
  <si>
    <t>By-product 1</t>
  </si>
  <si>
    <t>c</t>
  </si>
  <si>
    <t>Total of manufacturing cost (a+b-c)</t>
  </si>
  <si>
    <t>d</t>
  </si>
  <si>
    <t>e</t>
  </si>
  <si>
    <t>Quantity produced (Litres) BIO ONLY</t>
  </si>
  <si>
    <t>Quantity sold (Litres)</t>
  </si>
  <si>
    <t>Manufacturing cost per unit made (d/e)</t>
  </si>
  <si>
    <t>f</t>
  </si>
  <si>
    <t>Cost to sell:</t>
  </si>
  <si>
    <t>(II) Administration, Selling &amp; General (AS&amp;G) costs</t>
  </si>
  <si>
    <t>(A) Selling costs (please breakdown)</t>
  </si>
  <si>
    <t>Sales commissions</t>
  </si>
  <si>
    <t xml:space="preserve">Supply and client </t>
  </si>
  <si>
    <t xml:space="preserve">Selling costs total </t>
  </si>
  <si>
    <t>g</t>
  </si>
  <si>
    <t>(B) Administrative &amp; general costs (please breakdown)</t>
  </si>
  <si>
    <t xml:space="preserve">Non-production staff salaries </t>
  </si>
  <si>
    <t>Marketing and advertising</t>
  </si>
  <si>
    <t>A&amp;G costs total</t>
  </si>
  <si>
    <t>h</t>
  </si>
  <si>
    <t>(C) Others</t>
  </si>
  <si>
    <t>Domestic Freight Costs</t>
  </si>
  <si>
    <t>Financial costs (e.g. interest)</t>
  </si>
  <si>
    <t>R&amp;D and innovation</t>
  </si>
  <si>
    <t>Total other costs</t>
  </si>
  <si>
    <t>i</t>
  </si>
  <si>
    <t>Total cost to sell (g+h+i)</t>
  </si>
  <si>
    <t>j</t>
  </si>
  <si>
    <t>k</t>
  </si>
  <si>
    <t>Cost to sell per unit (j/k)</t>
  </si>
  <si>
    <t>l</t>
  </si>
  <si>
    <t>Total cost to make and sell per unit (f+l)</t>
  </si>
  <si>
    <t>m</t>
  </si>
  <si>
    <t>Domestic freight costs per unit</t>
  </si>
  <si>
    <t>n</t>
  </si>
  <si>
    <t>Ex Works total cost to make and sell per unit (m-n)</t>
  </si>
  <si>
    <t>Annex 4 - Cost reconciliation</t>
  </si>
  <si>
    <r>
      <t>•</t>
    </r>
    <r>
      <rPr>
        <sz val="8"/>
        <color rgb="FF000000"/>
        <rFont val="Arial"/>
        <family val="2"/>
      </rPr>
      <t xml:space="preserve"> </t>
    </r>
    <r>
      <rPr>
        <sz val="11"/>
        <color rgb="FF000000"/>
        <rFont val="Arial"/>
        <family val="2"/>
      </rPr>
      <t>Please fill in the white cells only - except where explanations to variances are required</t>
    </r>
  </si>
  <si>
    <r>
      <t>•</t>
    </r>
    <r>
      <rPr>
        <sz val="8"/>
        <color rgb="FF000000"/>
        <rFont val="Arial"/>
        <family val="2"/>
      </rPr>
      <t xml:space="preserve"> </t>
    </r>
    <r>
      <rPr>
        <sz val="11"/>
        <color rgb="FF000000"/>
        <rFont val="Arial"/>
        <family val="2"/>
      </rPr>
      <t>Please reference source documents used where applicable</t>
    </r>
  </si>
  <si>
    <t>Cost reconciliation:</t>
  </si>
  <si>
    <t>Description</t>
  </si>
  <si>
    <t>Cost (GBP)</t>
  </si>
  <si>
    <t>Quantity (Litres)</t>
  </si>
  <si>
    <t>Source documents and appendix reference</t>
  </si>
  <si>
    <r>
      <t xml:space="preserve">Total cost of </t>
    </r>
    <r>
      <rPr>
        <b/>
        <u/>
        <sz val="11"/>
        <color rgb="FF000000"/>
        <rFont val="Arial"/>
        <family val="2"/>
      </rPr>
      <t>all goods sold</t>
    </r>
    <r>
      <rPr>
        <b/>
        <sz val="11"/>
        <color rgb="FF000000"/>
        <rFont val="Arial"/>
        <family val="2"/>
      </rPr>
      <t xml:space="preserve"> as per Income Statement</t>
    </r>
  </si>
  <si>
    <t>Variance</t>
  </si>
  <si>
    <t>Please provide an explanation of the variance here</t>
  </si>
  <si>
    <r>
      <t xml:space="preserve">Total cost of </t>
    </r>
    <r>
      <rPr>
        <b/>
        <u/>
        <sz val="11"/>
        <color rgb="FFA6A6A6"/>
        <rFont val="Arial"/>
        <family val="2"/>
      </rPr>
      <t>all goods sold</t>
    </r>
    <r>
      <rPr>
        <b/>
        <sz val="11"/>
        <color rgb="FFA6A6A6"/>
        <rFont val="Arial"/>
        <family val="2"/>
      </rPr>
      <t xml:space="preserve"> during the accounting period</t>
    </r>
  </si>
  <si>
    <r>
      <t xml:space="preserve">Difference in total cost of </t>
    </r>
    <r>
      <rPr>
        <u/>
        <sz val="11"/>
        <color rgb="FF000000"/>
        <rFont val="Arial"/>
        <family val="2"/>
      </rPr>
      <t>all goods sold</t>
    </r>
    <r>
      <rPr>
        <sz val="11"/>
        <color rgb="FF000000"/>
        <rFont val="Arial"/>
        <family val="2"/>
      </rPr>
      <t xml:space="preserve"> between POI and accounting period</t>
    </r>
  </si>
  <si>
    <r>
      <t xml:space="preserve">Total of cost of </t>
    </r>
    <r>
      <rPr>
        <b/>
        <u/>
        <sz val="11"/>
        <color rgb="FF000000"/>
        <rFont val="Arial"/>
        <family val="2"/>
      </rPr>
      <t>all goods sold</t>
    </r>
    <r>
      <rPr>
        <b/>
        <sz val="11"/>
        <color rgb="FF000000"/>
        <rFont val="Arial"/>
        <family val="2"/>
      </rPr>
      <t xml:space="preserve"> during the POI as stated in your trial balance or management accounts</t>
    </r>
  </si>
  <si>
    <r>
      <t xml:space="preserve">Total cost of </t>
    </r>
    <r>
      <rPr>
        <b/>
        <u/>
        <sz val="11"/>
        <color rgb="FFA6A6A6"/>
        <rFont val="Arial"/>
        <family val="2"/>
      </rPr>
      <t>all goods sold</t>
    </r>
    <r>
      <rPr>
        <b/>
        <sz val="11"/>
        <color rgb="FFA6A6A6"/>
        <rFont val="Arial"/>
        <family val="2"/>
      </rPr>
      <t xml:space="preserve"> during the POI</t>
    </r>
  </si>
  <si>
    <r>
      <t xml:space="preserve">Change in finished goods inventory of </t>
    </r>
    <r>
      <rPr>
        <u/>
        <sz val="11"/>
        <color rgb="FF000000"/>
        <rFont val="Arial"/>
        <family val="2"/>
      </rPr>
      <t>all goods</t>
    </r>
    <r>
      <rPr>
        <sz val="11"/>
        <color rgb="FF000000"/>
        <rFont val="Arial"/>
        <family val="2"/>
      </rPr>
      <t xml:space="preserve"> during the POI</t>
    </r>
  </si>
  <si>
    <r>
      <t xml:space="preserve">Total cost of production/quantity of </t>
    </r>
    <r>
      <rPr>
        <b/>
        <u/>
        <sz val="11"/>
        <color rgb="FF000000"/>
        <rFont val="Arial"/>
        <family val="2"/>
      </rPr>
      <t>all goods</t>
    </r>
    <r>
      <rPr>
        <b/>
        <sz val="11"/>
        <color rgb="FF000000"/>
        <rFont val="Arial"/>
        <family val="2"/>
      </rPr>
      <t xml:space="preserve"> during the POI as stated in your trial balance or management accounts</t>
    </r>
  </si>
  <si>
    <r>
      <t xml:space="preserve">Total cost of production/quantity of </t>
    </r>
    <r>
      <rPr>
        <b/>
        <u/>
        <sz val="11"/>
        <color rgb="FFA6A6A6"/>
        <rFont val="Arial"/>
        <family val="2"/>
      </rPr>
      <t>all goods</t>
    </r>
    <r>
      <rPr>
        <b/>
        <sz val="11"/>
        <color rgb="FFA6A6A6"/>
        <rFont val="Arial"/>
        <family val="2"/>
      </rPr>
      <t xml:space="preserve"> during the POI</t>
    </r>
  </si>
  <si>
    <r>
      <t xml:space="preserve">Cost of production/quantity of </t>
    </r>
    <r>
      <rPr>
        <u/>
        <sz val="11"/>
        <color rgb="FFA6A6A6"/>
        <rFont val="Arial"/>
        <family val="2"/>
      </rPr>
      <t>like goods</t>
    </r>
    <r>
      <rPr>
        <sz val="11"/>
        <color rgb="FFA6A6A6"/>
        <rFont val="Arial"/>
        <family val="2"/>
      </rPr>
      <t xml:space="preserve"> during the POI</t>
    </r>
  </si>
  <si>
    <t>Cost of production/quantity of good A during the POI</t>
  </si>
  <si>
    <t>Cost of production/quantity of good B during the POI</t>
  </si>
  <si>
    <t>Cost of production/quantity of good C during the POI</t>
  </si>
  <si>
    <r>
      <t xml:space="preserve">Total cost of production/quantity of </t>
    </r>
    <r>
      <rPr>
        <b/>
        <u/>
        <sz val="11"/>
        <color rgb="FFA6A6A6"/>
        <rFont val="Arial"/>
        <family val="2"/>
      </rPr>
      <t>like goods</t>
    </r>
    <r>
      <rPr>
        <b/>
        <sz val="11"/>
        <color rgb="FFA6A6A6"/>
        <rFont val="Arial"/>
        <family val="2"/>
      </rPr>
      <t xml:space="preserve"> during the POI</t>
    </r>
  </si>
  <si>
    <r>
      <t xml:space="preserve">Cost of production/quantity of </t>
    </r>
    <r>
      <rPr>
        <u/>
        <sz val="11"/>
        <color rgb="FF000000"/>
        <rFont val="Arial"/>
        <family val="2"/>
      </rPr>
      <t>like goods</t>
    </r>
    <r>
      <rPr>
        <sz val="11"/>
        <color rgb="FF000000"/>
        <rFont val="Arial"/>
        <family val="2"/>
      </rPr>
      <t xml:space="preserve"> for sales on the UK market during the POI</t>
    </r>
  </si>
  <si>
    <r>
      <t xml:space="preserve">Cost of production/quantity of </t>
    </r>
    <r>
      <rPr>
        <u/>
        <sz val="11"/>
        <color rgb="FF000000"/>
        <rFont val="Arial"/>
        <family val="2"/>
      </rPr>
      <t>like goods</t>
    </r>
    <r>
      <rPr>
        <sz val="11"/>
        <color rgb="FF000000"/>
        <rFont val="Arial"/>
        <family val="2"/>
      </rPr>
      <t xml:space="preserve"> for export during the POI</t>
    </r>
  </si>
  <si>
    <t>Annex 5.1 - Raw materials and input purchases</t>
  </si>
  <si>
    <r>
      <t>•</t>
    </r>
    <r>
      <rPr>
        <sz val="9"/>
        <color rgb="FF000000"/>
        <rFont val="Arial"/>
        <family val="2"/>
      </rPr>
      <t xml:space="preserve"> Please input details for all purchases of materials where the material type accounts for over 5% of total cost to make and sell during the POI (1% for energy)</t>
    </r>
  </si>
  <si>
    <t>(I) Supplier information</t>
  </si>
  <si>
    <t>(III) Purchase information</t>
  </si>
  <si>
    <t>Material type</t>
  </si>
  <si>
    <t>Products using material</t>
  </si>
  <si>
    <t>Supplier</t>
  </si>
  <si>
    <t>Contact name of supplier</t>
  </si>
  <si>
    <t>Address of supplier</t>
  </si>
  <si>
    <t>Date of purchase</t>
  </si>
  <si>
    <t>Country of manufacture</t>
  </si>
  <si>
    <t>Invoice Number</t>
  </si>
  <si>
    <t>Date of Invoice</t>
  </si>
  <si>
    <t>Invoice currency</t>
  </si>
  <si>
    <t>Purchase price (excl. VAT)</t>
  </si>
  <si>
    <t>Unit price (excl. VAT)</t>
  </si>
  <si>
    <t>Purchase price in accounting currency (excl. VAT) 
(£)</t>
  </si>
  <si>
    <t>Delivery terms</t>
  </si>
  <si>
    <t>Discounted price and/or other preferential price? (Yes/No)</t>
  </si>
  <si>
    <t>File name for attachments containing contractual agreement</t>
  </si>
  <si>
    <t>If purchase is imported, explain the reason</t>
  </si>
  <si>
    <t>No</t>
  </si>
  <si>
    <t>Annex 5.2 - Direct labour</t>
  </si>
  <si>
    <t>• Please input details of the actual verifiable monthly direct labour costs for the the like goods for POI.</t>
  </si>
  <si>
    <t>Monthly direct labour cost</t>
  </si>
  <si>
    <t xml:space="preserve">January </t>
  </si>
  <si>
    <t>February</t>
  </si>
  <si>
    <t>March</t>
  </si>
  <si>
    <t>April</t>
  </si>
  <si>
    <t>May</t>
  </si>
  <si>
    <t>June</t>
  </si>
  <si>
    <t>July</t>
  </si>
  <si>
    <t>August</t>
  </si>
  <si>
    <t>September</t>
  </si>
  <si>
    <t>October</t>
  </si>
  <si>
    <t>November</t>
  </si>
  <si>
    <t>December</t>
  </si>
  <si>
    <t>Total direct labour</t>
  </si>
  <si>
    <t>Annex 6 - Purchases of the like goods and/or goods concerned</t>
  </si>
  <si>
    <t>Case no:</t>
  </si>
  <si>
    <t>• Please provide the information by country where applicable - add in additional lines if necessary</t>
  </si>
  <si>
    <t>Year</t>
  </si>
  <si>
    <t>Country like goods purchased from</t>
  </si>
  <si>
    <t>Value purchased (GBP)</t>
  </si>
  <si>
    <t>1 January 2021- 31 December 2021</t>
  </si>
  <si>
    <t>1 January 2022- 31 December 2022</t>
  </si>
  <si>
    <t>1 January 2023- 31 December 2023</t>
  </si>
  <si>
    <t>POI - 1 January 2024-31 December 2024</t>
  </si>
  <si>
    <t>Annex 7 - Transaction-by-transaction (T by T) domestic sales</t>
  </si>
  <si>
    <r>
      <t>•</t>
    </r>
    <r>
      <rPr>
        <sz val="9"/>
        <color rgb="FF000000"/>
        <rFont val="Arial"/>
        <family val="2"/>
      </rPr>
      <t xml:space="preserve"> </t>
    </r>
    <r>
      <rPr>
        <sz val="11"/>
        <color rgb="FF000000"/>
        <rFont val="Arial"/>
        <family val="2"/>
      </rPr>
      <t xml:space="preserve">Include all your domestic sales net of returns of the like goods for the POI. Include the like goods you have produced, purchased and resold and/or goods concerned that you have purchased and resold. </t>
    </r>
  </si>
  <si>
    <r>
      <t>•</t>
    </r>
    <r>
      <rPr>
        <sz val="9"/>
        <color rgb="FF000000"/>
        <rFont val="Arial"/>
        <family val="2"/>
      </rPr>
      <t xml:space="preserve"> </t>
    </r>
    <r>
      <rPr>
        <sz val="11"/>
        <color rgb="FF000000"/>
        <rFont val="Arial"/>
        <family val="2"/>
      </rPr>
      <t>Please report sales as a positive figure</t>
    </r>
  </si>
  <si>
    <t>• Ensure you categorise each sale by PCN. For transactions or invoices that consist of multiple PCNs, the same invoice number should be referenced</t>
  </si>
  <si>
    <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</si>
  <si>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</si>
  <si>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</si>
  <si>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Document reference</t>
  </si>
  <si>
    <t>Terms &amp; measurements</t>
  </si>
  <si>
    <t>Invoice value</t>
  </si>
  <si>
    <t>Adjustments</t>
  </si>
  <si>
    <t>Model / Product</t>
  </si>
  <si>
    <t>Source (Own Product/Purchased)</t>
  </si>
  <si>
    <t>Customer name</t>
  </si>
  <si>
    <t>Customer number</t>
  </si>
  <si>
    <t>Customer link (Independent/
Associated)</t>
  </si>
  <si>
    <t>Customer type</t>
  </si>
  <si>
    <t>Sales invoice number</t>
  </si>
  <si>
    <t>Revenue Recognition Date</t>
  </si>
  <si>
    <t>Document type (e.g. invoice, despatch)</t>
  </si>
  <si>
    <t>Payment terms</t>
  </si>
  <si>
    <t>Invoice quantity</t>
  </si>
  <si>
    <t>Invoice unit measurement</t>
  </si>
  <si>
    <t>Gross invoice value (£)</t>
  </si>
  <si>
    <t>Taxes</t>
  </si>
  <si>
    <t>Discounts</t>
  </si>
  <si>
    <t>Rebates</t>
  </si>
  <si>
    <t>Domestic freight</t>
  </si>
  <si>
    <t>Other charges (specify)</t>
  </si>
  <si>
    <t>Net invoice value (£)</t>
  </si>
  <si>
    <t>Level of trade</t>
  </si>
  <si>
    <t>Transport, insurance and handling 1</t>
  </si>
  <si>
    <t>Transport, insurance and handling 2</t>
  </si>
  <si>
    <t>Packing</t>
  </si>
  <si>
    <t>Indirect taxes</t>
  </si>
  <si>
    <t>Credit</t>
  </si>
  <si>
    <t>After-sales costs</t>
  </si>
  <si>
    <t>Commissions</t>
  </si>
  <si>
    <t>Other (please specify)</t>
  </si>
  <si>
    <t>Annex 8 - Export sales</t>
  </si>
  <si>
    <r>
      <rPr>
        <sz val="11"/>
        <color rgb="FF000000"/>
        <rFont val="Arial"/>
        <family val="2"/>
      </rPr>
      <t>•</t>
    </r>
    <r>
      <rPr>
        <sz val="9"/>
        <color rgb="FF000000"/>
        <rFont val="Arial"/>
        <family val="2"/>
      </rPr>
      <t xml:space="preserve"> Please complete the table below by including your total sales and volume by PCN, by country of destination</t>
    </r>
  </si>
  <si>
    <t>Destination country</t>
  </si>
  <si>
    <t>Volume sold (Litres)</t>
  </si>
  <si>
    <t>Value sold (GBP)</t>
  </si>
  <si>
    <t>Destination Country</t>
  </si>
  <si>
    <t>Annex 9 - Sales reconciliation</t>
  </si>
  <si>
    <r>
      <t>•</t>
    </r>
    <r>
      <rPr>
        <sz val="8"/>
        <color rgb="FF000000"/>
        <rFont val="Arial"/>
        <family val="2"/>
      </rPr>
      <t xml:space="preserve"> </t>
    </r>
    <r>
      <rPr>
        <sz val="11"/>
        <color rgb="FF000000"/>
        <rFont val="Arial"/>
        <family val="2"/>
      </rPr>
      <t>Please provide an estimate of your sales for value and volume</t>
    </r>
  </si>
  <si>
    <t>Sales reconciliation:</t>
  </si>
  <si>
    <t xml:space="preserve">Sales forecasts: 2025 - 2030 </t>
  </si>
  <si>
    <t>Revenue (GBP)</t>
  </si>
  <si>
    <r>
      <t xml:space="preserve">Total sales revenue of </t>
    </r>
    <r>
      <rPr>
        <b/>
        <u/>
        <sz val="11"/>
        <color rgb="FF000000"/>
        <rFont val="Arial"/>
        <family val="2"/>
      </rPr>
      <t>all goods</t>
    </r>
    <r>
      <rPr>
        <b/>
        <sz val="11"/>
        <color rgb="FF000000"/>
        <rFont val="Arial"/>
        <family val="2"/>
      </rPr>
      <t xml:space="preserve"> as per Income Statement</t>
    </r>
  </si>
  <si>
    <r>
      <t xml:space="preserve">Total sales of </t>
    </r>
    <r>
      <rPr>
        <u/>
        <sz val="11"/>
        <color rgb="FF000000"/>
        <rFont val="Arial"/>
        <family val="2"/>
      </rPr>
      <t>like goods</t>
    </r>
    <r>
      <rPr>
        <sz val="11"/>
        <color rgb="FF000000"/>
        <rFont val="Arial"/>
        <family val="2"/>
      </rPr>
      <t xml:space="preserve"> on the domestic market</t>
    </r>
  </si>
  <si>
    <r>
      <t xml:space="preserve">Total sales of </t>
    </r>
    <r>
      <rPr>
        <u/>
        <sz val="11"/>
        <color rgb="FF000000"/>
        <rFont val="Arial"/>
        <family val="2"/>
      </rPr>
      <t>all other goods</t>
    </r>
    <r>
      <rPr>
        <sz val="11"/>
        <color rgb="FF000000"/>
        <rFont val="Arial"/>
        <family val="2"/>
      </rPr>
      <t xml:space="preserve"> to the domestic market</t>
    </r>
  </si>
  <si>
    <r>
      <t xml:space="preserve">Total sales revenue of </t>
    </r>
    <r>
      <rPr>
        <b/>
        <u/>
        <sz val="11"/>
        <color rgb="FFA6A6A6"/>
        <rFont val="Arial"/>
        <family val="2"/>
      </rPr>
      <t>all goods</t>
    </r>
    <r>
      <rPr>
        <b/>
        <sz val="11"/>
        <color rgb="FFA6A6A6"/>
        <rFont val="Arial"/>
        <family val="2"/>
      </rPr>
      <t xml:space="preserve"> during the accounting period</t>
    </r>
  </si>
  <si>
    <r>
      <t xml:space="preserve">Total sales of </t>
    </r>
    <r>
      <rPr>
        <b/>
        <u/>
        <sz val="11"/>
        <color rgb="FFA6A6A6"/>
        <rFont val="Arial"/>
        <family val="2"/>
      </rPr>
      <t>all goods</t>
    </r>
  </si>
  <si>
    <r>
      <t xml:space="preserve">Difference in total sales revenue of </t>
    </r>
    <r>
      <rPr>
        <u/>
        <sz val="11"/>
        <color rgb="FF000000"/>
        <rFont val="Arial"/>
        <family val="2"/>
      </rPr>
      <t>all goods</t>
    </r>
    <r>
      <rPr>
        <sz val="11"/>
        <color rgb="FF000000"/>
        <rFont val="Arial"/>
        <family val="2"/>
      </rPr>
      <t xml:space="preserve"> between POI and accounting periods</t>
    </r>
  </si>
  <si>
    <r>
      <t xml:space="preserve">Total sales revenue/quantity of </t>
    </r>
    <r>
      <rPr>
        <b/>
        <u/>
        <sz val="11"/>
        <color rgb="FF000000"/>
        <rFont val="Arial"/>
        <family val="2"/>
      </rPr>
      <t>all goods</t>
    </r>
    <r>
      <rPr>
        <b/>
        <sz val="11"/>
        <color rgb="FF000000"/>
        <rFont val="Arial"/>
        <family val="2"/>
      </rPr>
      <t xml:space="preserve"> during the POI as stated in your trial balance or management accounts</t>
    </r>
  </si>
  <si>
    <r>
      <t xml:space="preserve">Total sales revenue/quantity of </t>
    </r>
    <r>
      <rPr>
        <b/>
        <u/>
        <sz val="11"/>
        <color rgb="FFA6A6A6"/>
        <rFont val="Arial"/>
        <family val="2"/>
      </rPr>
      <t>all goods</t>
    </r>
    <r>
      <rPr>
        <b/>
        <sz val="11"/>
        <color rgb="FFA6A6A6"/>
        <rFont val="Arial"/>
        <family val="2"/>
      </rPr>
      <t xml:space="preserve"> sold during the POI</t>
    </r>
  </si>
  <si>
    <r>
      <t xml:space="preserve">Sales revenue/quantity of </t>
    </r>
    <r>
      <rPr>
        <b/>
        <u/>
        <sz val="11"/>
        <color rgb="FFA6A6A6"/>
        <rFont val="Arial"/>
        <family val="2"/>
      </rPr>
      <t>like goods</t>
    </r>
    <r>
      <rPr>
        <b/>
        <sz val="11"/>
        <color rgb="FFA6A6A6"/>
        <rFont val="Arial"/>
        <family val="2"/>
      </rPr>
      <t xml:space="preserve"> during the POI</t>
    </r>
  </si>
  <si>
    <t>Sales revenue/quantity of good A during the POI</t>
  </si>
  <si>
    <t>Sales revenue/quantity of good B during the POI</t>
  </si>
  <si>
    <t>Sales revenue/quantity of good C during the POI</t>
  </si>
  <si>
    <r>
      <t xml:space="preserve">Total sales revenue/quantity of </t>
    </r>
    <r>
      <rPr>
        <b/>
        <u/>
        <sz val="11"/>
        <color rgb="FFA6A6A6"/>
        <rFont val="Arial"/>
        <family val="2"/>
      </rPr>
      <t>like goods</t>
    </r>
    <r>
      <rPr>
        <b/>
        <sz val="11"/>
        <color rgb="FFA6A6A6"/>
        <rFont val="Arial"/>
        <family val="2"/>
      </rPr>
      <t xml:space="preserve"> during the POI</t>
    </r>
  </si>
  <si>
    <r>
      <t xml:space="preserve">Sales revenue/quantity  of the </t>
    </r>
    <r>
      <rPr>
        <u/>
        <sz val="11"/>
        <color rgb="FF000000"/>
        <rFont val="Arial"/>
        <family val="2"/>
      </rPr>
      <t>like goods</t>
    </r>
    <r>
      <rPr>
        <sz val="11"/>
        <color rgb="FF000000"/>
        <rFont val="Arial"/>
        <family val="2"/>
      </rPr>
      <t xml:space="preserve"> on the UK market during the POI</t>
    </r>
  </si>
  <si>
    <r>
      <t xml:space="preserve">Sales revenue/quantity of the </t>
    </r>
    <r>
      <rPr>
        <u/>
        <sz val="11"/>
        <color rgb="FF000000"/>
        <rFont val="Arial"/>
        <family val="2"/>
      </rPr>
      <t>like goods</t>
    </r>
    <r>
      <rPr>
        <sz val="11"/>
        <color rgb="FF000000"/>
        <rFont val="Arial"/>
        <family val="2"/>
      </rPr>
      <t xml:space="preserve"> on export markets during the POI</t>
    </r>
  </si>
  <si>
    <t>Annex 10 - Captive sales and use</t>
  </si>
  <si>
    <t>• Please provide details of all captive sales transactions</t>
  </si>
  <si>
    <t>• Please ensure that different PCNs shown on the same transaction are recorded separately, referencing the same invoice number</t>
  </si>
  <si>
    <t>• In the Use column, provide details of the product which uses the like good</t>
  </si>
  <si>
    <t>Date of sale</t>
  </si>
  <si>
    <t>Value (£)</t>
  </si>
  <si>
    <t>Destination (captive sales or use)</t>
  </si>
  <si>
    <t>Use</t>
  </si>
  <si>
    <t>Associated party (if captive sales)</t>
  </si>
  <si>
    <t>Annex 11 - Injury</t>
  </si>
  <si>
    <t>Turnover</t>
  </si>
  <si>
    <t>Export sales of like goods</t>
  </si>
  <si>
    <t>Domestic sales of like goods</t>
  </si>
  <si>
    <t>Profitability</t>
  </si>
  <si>
    <t>Output</t>
  </si>
  <si>
    <t>Captive use</t>
  </si>
  <si>
    <t>Market share (%)</t>
  </si>
  <si>
    <t>Stocks</t>
  </si>
  <si>
    <t>Productivity</t>
  </si>
  <si>
    <t>Capacity</t>
  </si>
  <si>
    <t>Cash flow</t>
  </si>
  <si>
    <t>Total turnover of whole company (£)</t>
  </si>
  <si>
    <t>Turnover related to like goods (£)</t>
  </si>
  <si>
    <t>Turnover related to other goods (£)</t>
  </si>
  <si>
    <t>Export sales by volume (Litres)</t>
  </si>
  <si>
    <t>Export sales by value (£)</t>
  </si>
  <si>
    <t>Domestic sales by volume (Litres)</t>
  </si>
  <si>
    <t>Domestic sales by value (£)</t>
  </si>
  <si>
    <r>
      <t xml:space="preserve">Profit </t>
    </r>
    <r>
      <rPr>
        <b/>
        <u/>
        <sz val="11"/>
        <color rgb="FF000000"/>
        <rFont val="Arial"/>
        <family val="2"/>
      </rPr>
      <t>before</t>
    </r>
    <r>
      <rPr>
        <b/>
        <sz val="11"/>
        <color rgb="FF000000"/>
        <rFont val="Arial"/>
        <family val="2"/>
      </rPr>
      <t xml:space="preserve"> tax for whole company (£)</t>
    </r>
  </si>
  <si>
    <r>
      <t xml:space="preserve">Profit </t>
    </r>
    <r>
      <rPr>
        <b/>
        <u/>
        <sz val="11"/>
        <color rgb="FF000000"/>
        <rFont val="Arial"/>
        <family val="2"/>
      </rPr>
      <t>before</t>
    </r>
    <r>
      <rPr>
        <b/>
        <sz val="11"/>
        <color rgb="FF000000"/>
        <rFont val="Arial"/>
        <family val="2"/>
      </rPr>
      <t xml:space="preserve"> tax for like goods (£)</t>
    </r>
  </si>
  <si>
    <r>
      <t xml:space="preserve">Average profit margin </t>
    </r>
    <r>
      <rPr>
        <b/>
        <i/>
        <u/>
        <sz val="11"/>
        <color rgb="FF000000"/>
        <rFont val="Arial"/>
        <family val="2"/>
      </rPr>
      <t>before tax</t>
    </r>
    <r>
      <rPr>
        <b/>
        <sz val="11"/>
        <color rgb="FF000000"/>
        <rFont val="Arial"/>
        <family val="2"/>
      </rPr>
      <t xml:space="preserve"> for like goods (%)</t>
    </r>
  </si>
  <si>
    <t>Total interest expense incurred for whole company (£)</t>
  </si>
  <si>
    <t>Finance costs (e.g. interest) incurred for like goods (£)</t>
  </si>
  <si>
    <t>Output by volume (Litres)</t>
  </si>
  <si>
    <t>Output by value (£)</t>
  </si>
  <si>
    <t>Captive use of like goods (Litres)</t>
  </si>
  <si>
    <t>For like goods, the percentage of UK markets total sales that are manufactured by you</t>
  </si>
  <si>
    <t>Stocks at year end, total volume (Litres)</t>
  </si>
  <si>
    <t>Stocks at year end, total value (£)</t>
  </si>
  <si>
    <t>Stocks at year end, volume manufactured by you in UK (Litres)</t>
  </si>
  <si>
    <t>Stocks at year end, total value manufactured by you in UK (£)</t>
  </si>
  <si>
    <t>Stocks at year end, total volume purchased (Litres)</t>
  </si>
  <si>
    <t>Stocks at year end, total value purchased (£)</t>
  </si>
  <si>
    <t>Total number of employees (FTE)</t>
  </si>
  <si>
    <t>Number of employees for like goods (FTE)</t>
  </si>
  <si>
    <t>Average output in volume per employee for like goods (FTE)</t>
  </si>
  <si>
    <t>Median wage for FTE engaged in activites related to the like goods (£)</t>
  </si>
  <si>
    <t>Production capacity for like goods (Litres)</t>
  </si>
  <si>
    <t>Production capacity utilisation for like goods (%)</t>
  </si>
  <si>
    <t>Net cash flow for all goods (£)</t>
  </si>
  <si>
    <t>Net cash flow for  like goods (£)</t>
  </si>
  <si>
    <t>Annex 12 - Investments and Return on Investments</t>
  </si>
  <si>
    <t>Company wide:</t>
  </si>
  <si>
    <t>Total investments (£)</t>
  </si>
  <si>
    <t>Expansion / capacity related investments (£)</t>
  </si>
  <si>
    <t>Efficiency / rationalisation investments (£)</t>
  </si>
  <si>
    <t>Replacement investments (£)</t>
  </si>
  <si>
    <t>Research and development / innovation investments (£)</t>
  </si>
  <si>
    <t>Environmental investments (£)</t>
  </si>
  <si>
    <t>Social / health and safety investments (£)</t>
  </si>
  <si>
    <t>Other investments (£)</t>
  </si>
  <si>
    <t>Return on Investment (ROI)</t>
  </si>
  <si>
    <t>In relation to like goods:</t>
  </si>
  <si>
    <t>Annex 13 - Forward sales contracts</t>
  </si>
  <si>
    <t>Delivery terms (Incoterms)</t>
  </si>
  <si>
    <t>Expected sale date(s)</t>
  </si>
  <si>
    <t>Sale frequency</t>
  </si>
  <si>
    <t>Unit price (£)</t>
  </si>
  <si>
    <t>E1 - Economic Interest Test</t>
  </si>
  <si>
    <r>
      <t>•</t>
    </r>
    <r>
      <rPr>
        <sz val="9"/>
        <color rgb="FF000000"/>
        <rFont val="Arial"/>
        <family val="2"/>
      </rPr>
      <t xml:space="preserve"> </t>
    </r>
    <r>
      <rPr>
        <sz val="11"/>
        <color rgb="FF000000"/>
        <rFont val="Arial"/>
        <family val="2"/>
      </rPr>
      <t>Please complete the table for the POI</t>
    </r>
  </si>
  <si>
    <r>
      <t>•</t>
    </r>
    <r>
      <rPr>
        <sz val="9"/>
        <color rgb="FF000000"/>
        <rFont val="Arial"/>
        <family val="2"/>
      </rPr>
      <t xml:space="preserve"> </t>
    </r>
    <r>
      <rPr>
        <sz val="11"/>
        <color rgb="FF000000"/>
        <rFont val="Arial"/>
        <family val="2"/>
      </rPr>
      <t>Add additional lines under breakdown by site if required</t>
    </r>
  </si>
  <si>
    <t>Total number of employees (FTE*)</t>
  </si>
  <si>
    <r>
      <t>Number of employees working with the goods</t>
    </r>
    <r>
      <rPr>
        <b/>
        <sz val="11"/>
        <color rgb="FF000000"/>
        <rFont val="Arial"/>
        <family val="2"/>
      </rPr>
      <t xml:space="preserve"> </t>
    </r>
    <r>
      <rPr>
        <b/>
        <sz val="11"/>
        <color rgb="FFFFFFFF"/>
        <rFont val="Arial"/>
        <family val="2"/>
      </rPr>
      <t>concerned (FTE)</t>
    </r>
  </si>
  <si>
    <t>All sites</t>
  </si>
  <si>
    <t>Total</t>
  </si>
  <si>
    <t>Breakdown by site</t>
  </si>
  <si>
    <t>&lt;Site name&gt;</t>
  </si>
  <si>
    <t>Continue as required</t>
  </si>
  <si>
    <t>* Full Time Equivalent</t>
  </si>
  <si>
    <t>Greenergy Fuels Ltd</t>
  </si>
  <si>
    <t>(+44) 02074047700</t>
  </si>
  <si>
    <t xml:space="preserve">Indirect Parent Company </t>
  </si>
  <si>
    <t>Sister Company</t>
  </si>
  <si>
    <t xml:space="preserve">Cost of production/quantity of good D during the POI </t>
  </si>
  <si>
    <t xml:space="preserve">Cost of production/quantity of good E during the POI </t>
  </si>
  <si>
    <t xml:space="preserve">Cost of production/quantity of good F during the POI </t>
  </si>
  <si>
    <t xml:space="preserve">Cost of production/quantity of good G during the POI </t>
  </si>
  <si>
    <t xml:space="preserve">Cost of production/quantity of good H during the POI </t>
  </si>
  <si>
    <t>Cost of production/quantity of good J during the POI 
(add new lines if required)</t>
  </si>
  <si>
    <t>Sales revenue/quantity of good D during the POI</t>
  </si>
  <si>
    <t>Sales revenue/quantity of good E during the POI</t>
  </si>
  <si>
    <t>Sales revenue/quantity of good F during the POI</t>
  </si>
  <si>
    <t>Sales revenue/quantity of good G during the POI</t>
  </si>
  <si>
    <t>Sales revenue/quantity of good H during the POI
(add new lines if required)</t>
  </si>
  <si>
    <t>GFL</t>
  </si>
  <si>
    <t>Greenergy Fuels Limited</t>
  </si>
  <si>
    <t>Quantity of pure biodiesel within the sale (MT)</t>
  </si>
  <si>
    <t>n/a</t>
  </si>
  <si>
    <t>A bio-blending component with fossil diesel</t>
  </si>
  <si>
    <t>A bio-blending component with fossil diesel with a slightly higher CFPP</t>
  </si>
  <si>
    <t>A bio-blending component with fossil diesel a similar CFPP</t>
  </si>
  <si>
    <t>Used Cooking Oil</t>
  </si>
  <si>
    <t>Methanol</t>
  </si>
  <si>
    <t>Sodium Methylate</t>
  </si>
  <si>
    <t>Potassium Hydroxide</t>
  </si>
  <si>
    <t>Other raw materials</t>
  </si>
  <si>
    <t>Waste Disposal</t>
  </si>
  <si>
    <t>Other Process Costs</t>
  </si>
  <si>
    <t>Other Direct Costs</t>
  </si>
  <si>
    <t>Carriage Costs</t>
  </si>
  <si>
    <t>Administrative expenses</t>
  </si>
  <si>
    <t>Quantity produced (mT)</t>
  </si>
  <si>
    <t>Quantity sold (CBM)</t>
  </si>
  <si>
    <t>Sales revenue/quantity of the like goods on export markets during the POI</t>
  </si>
  <si>
    <t>Volume purchased (CBM)</t>
  </si>
  <si>
    <t>London</t>
  </si>
  <si>
    <t>Manchester</t>
  </si>
  <si>
    <t>Immingham</t>
  </si>
  <si>
    <t>Teesside</t>
  </si>
  <si>
    <t>Terminals</t>
  </si>
  <si>
    <t>Flexigrid</t>
  </si>
  <si>
    <t>Grimsby</t>
  </si>
  <si>
    <t>Home Working</t>
  </si>
  <si>
    <t>Quantity (CBM)</t>
  </si>
  <si>
    <r>
      <t xml:space="preserve">Cost of production/quantity of </t>
    </r>
    <r>
      <rPr>
        <u/>
        <sz val="11"/>
        <color rgb="FF000000"/>
        <rFont val="Arial"/>
        <family val="2"/>
      </rPr>
      <t>goods concerned</t>
    </r>
    <r>
      <rPr>
        <sz val="11"/>
        <color rgb="FF000000"/>
        <rFont val="Arial"/>
        <family val="2"/>
      </rPr>
      <t xml:space="preserve"> for sales on the UK market during the POI</t>
    </r>
  </si>
  <si>
    <t>[Redacted - Sensitive Commercial Information]</t>
  </si>
  <si>
    <t>[Redacted - Personal Information]</t>
  </si>
  <si>
    <t>[redacted due to commercial sensitivity]</t>
  </si>
  <si>
    <t>[6000000000-20000000000]</t>
  </si>
  <si>
    <t>[0-250000000]</t>
  </si>
  <si>
    <t>[5000000-15000000]</t>
  </si>
  <si>
    <t>Annex 14 - Subsidies</t>
  </si>
  <si>
    <t>AS0067</t>
  </si>
  <si>
    <t>Grants</t>
  </si>
  <si>
    <t xml:space="preserve">No. </t>
  </si>
  <si>
    <t>Government programme name</t>
  </si>
  <si>
    <t>Grant name</t>
  </si>
  <si>
    <t>The authority responsible for grant</t>
  </si>
  <si>
    <t>Date subsidy commenced</t>
  </si>
  <si>
    <t>Known recipients of Grant</t>
  </si>
  <si>
    <t>What is the eligibility criteria for the subsidy programme?</t>
  </si>
  <si>
    <t>Description of Subsidy benefit</t>
  </si>
  <si>
    <t>Is the Grant a one-off or a recurring benefit</t>
  </si>
  <si>
    <t>Potential Impact of Subsidy on Costs / Income</t>
  </si>
  <si>
    <t>Is the subsidy programme still operational? (Y/N)</t>
  </si>
  <si>
    <t>If 'No' do you know if it has been replaced? (Y/N)</t>
  </si>
  <si>
    <t>If 'Yes' What is the name of the Grant it has been replaced with (and include the grant details on an additional line)</t>
  </si>
  <si>
    <t>Appendix Reference for Evidence of Grant</t>
  </si>
  <si>
    <t>Biodiesel Mixture Credit (also know at the Blender's Tax Credit, BTC)</t>
  </si>
  <si>
    <t>Dept. of Energy</t>
  </si>
  <si>
    <t>Information not publicly available</t>
  </si>
  <si>
    <t>The subsidy is available to all taxpayers in the 
United States:
No credit shall be determined under section 6426 
with respect to any biodiesel which is produced 
outside the United States for use as a fuel 
outside the United States.
The term “United States” includes any 
possession of the United States (§ 6426(i)(2)).</t>
  </si>
  <si>
    <t>This programme provides a credit of USD 
1.00 for each gallon of biodiesel used to 
create a mixture of biodiesel and diesel fuel 
(§ 6426(a) and (c)(1), (2) and (3) and § 
40A(b)(1)(A) and (B)). 
The incentive must first be taken as a credit 
against the blender’s fuel tax liability; any 
excess over this tax liability may be claimed 
as a direct payment from the Internal 
Revenue Service (§ 6427(e)).</t>
  </si>
  <si>
    <t>Recurring</t>
  </si>
  <si>
    <t>Reduced production costs</t>
  </si>
  <si>
    <t>Yes</t>
  </si>
  <si>
    <t>Clean Fuel Production Credit 
(otherwise referred to as the 
Producer's Tax Credit (PTC).</t>
  </si>
  <si>
    <t>https://www.irs.gov/credits-deductions/clean-fuel-production-credit</t>
  </si>
  <si>
    <t>The Treasury Department will offer tax credits 
for the production and sale of low emission 
transport fuels, including sustainable aviation 
fuel (SAF).
The tax credit amount is $0.20 per gallon for 
non-aviation fuel and $0.35 per gallon for 
SAF. For facilities that satisfy the prevailing 
wage and apprenticeship requirements, the 
credit amount is $1.00 per gallon for non_x0002_aviation fuel and $1.75 per gallon for SAF. 
For any taxable year, the Clean Fuel 
Production Credit is equal to the applicable 
credit amount per gallon multiplied by the 
fuel’s carbon dioxide emissions factor (§ 
45Z(a)(1), (2) and (3)). Emissions factors will 
be published annually by the Secretary of the 
Treasury. Beginning 1 January 2025, tax 
credits will be adjusted for inflation.</t>
  </si>
  <si>
    <t>Re-occurring - the legislation refers to 
"any taxable year"</t>
  </si>
  <si>
    <t>Second Generation Biofuel Producer Credit</t>
  </si>
  <si>
    <t>Biodiesel producers are eligible for this 
scheme, which provides for USD 1.01 per 
gallon non-refundable general business 
income tax credit of "qualified second 
generation biofuel production" (§ 40(b)(6)(A)).
If the second generation biofuel also qualifies 
for alcohol fuel tax credits, the credit amount 
is reduced (§ 40(b)(6)(B))</t>
  </si>
  <si>
    <t>USDA Bioenergy Programme 
for Advanced Biofuels (BPAB) 
/ Advanced Biofuel Payment 
Program</t>
  </si>
  <si>
    <t>US Dept. of Agriculture</t>
  </si>
  <si>
    <t>Eligible producers of advanced biofuels may 
receive quarterly payments to support 
expanded production of advanced biofuels. 
Payment amounts will depend on the quantity 
and duration of production by the eligible 
producer; the net nonrenewable energy 
content of the advanced biofuel, if sufficient 
data is available; the number of producers 
participating in the program; and the amount 
of funds available (7 U.S.C. § 8105(a), (b) 
and (d)).
"eligible producer" means a producer of 
advanced biofuels (7 U.S.C. § 8105(a)).
"advanced biofuel" is a fuel that is derived 
from renewable biomass, other than corn 
kernel starch, and includes biofuel derived 
from waste material, including crop residue, 
other vegetative waste material, animal 
waste, food waste, and yard waste (7 CFR § 
4288.102).</t>
  </si>
  <si>
    <t>Loans</t>
  </si>
  <si>
    <t>Loan programme name</t>
  </si>
  <si>
    <t>The authority responsible for providing the Loan</t>
  </si>
  <si>
    <t>Known recipients of Loan</t>
  </si>
  <si>
    <t>Is the subsidy a one-off or a recurring benefit</t>
  </si>
  <si>
    <t>If No do you know if it has been replaced? (Y/N)</t>
  </si>
  <si>
    <t>If 'Yes' What is the name of the programme it has been replaced with (and include the programme details on an additional line)</t>
  </si>
  <si>
    <t>Appendix Reference for Evidence of Loans</t>
  </si>
  <si>
    <t>+ Additional rows as necessary</t>
  </si>
  <si>
    <t>Loan guarantees</t>
  </si>
  <si>
    <t>Loan guarantees programme name</t>
  </si>
  <si>
    <t>The authority responsible for providing the Loan guarantees</t>
  </si>
  <si>
    <t>Known recipients of the Loan guarantees</t>
  </si>
  <si>
    <t>Appendix Reference for Evidence of the loan guarantees</t>
  </si>
  <si>
    <t xml:space="preserve">Advanced Biofuel Production 
Grants and Loan Guarantees 
(also formerly known as The 
Biorefinery Assistance 
Program and now known as 
Biorefinery, Renewable 
Chemical, and Biobased 
Product Manufacturing 
Assistance Program. </t>
  </si>
  <si>
    <t xml:space="preserve">Eligible applicants include, but are not limited to, individuals, 
state or local governments, farm cooperatives, national 
laboratories, institutions of higher education, and rural electric 
cooperatives. </t>
  </si>
  <si>
    <t>The maximum loan guarantee is $250 million 
and the maximum grant funding is 50% of 
project costs. The total amount of federal 
participation (loan guarantee, plus other 
federal funding) must not exceed 80 percent 
of the total eligible project costs.</t>
  </si>
  <si>
    <t xml:space="preserve">Application cycle is once a year. If 
successful, it's a one-off subsidy. </t>
  </si>
  <si>
    <t>Reduced construction cost</t>
  </si>
  <si>
    <t>Debt-for-equity swaps</t>
  </si>
  <si>
    <t>Debt-for-equity swaps programme name</t>
  </si>
  <si>
    <t>The authority responsible for Debt-for-equity swaps</t>
  </si>
  <si>
    <t>Known recipients of Debt-for-equity swaps</t>
  </si>
  <si>
    <t>Appendix Reference for Evidence of Debt-for-equity swaps</t>
  </si>
  <si>
    <t>Land-use rights</t>
  </si>
  <si>
    <t>Land use rights name</t>
  </si>
  <si>
    <t>The authority responsible for providing the subsidy</t>
  </si>
  <si>
    <t>Known recipients of Land Use Rights subsidy programme</t>
  </si>
  <si>
    <t>Appendix Reference for Evidence of Land Use Rights</t>
  </si>
  <si>
    <t>Export credits and financing</t>
  </si>
  <si>
    <t>Export credits and financing programme name</t>
  </si>
  <si>
    <t>The authority responsible for providing the Export credits and financing</t>
  </si>
  <si>
    <t>Known recipients of Export credits and financing</t>
  </si>
  <si>
    <t>Appendix Reference for Evidence of Export credits and financing</t>
  </si>
  <si>
    <t>Equity infusions</t>
  </si>
  <si>
    <t>Equity infusions programme name</t>
  </si>
  <si>
    <t>The authority responsible for providing the Equity infusions subsidy</t>
  </si>
  <si>
    <t>Known recipients of subsidy</t>
  </si>
  <si>
    <t>Appendix Reference for Evidence of Equity infusions</t>
  </si>
  <si>
    <t>Provision of goods and services</t>
  </si>
  <si>
    <t>Provision of goods and services programme name</t>
  </si>
  <si>
    <t>The authority responsible for the Provision of goods and services subsidy</t>
  </si>
  <si>
    <t>Is the provision of goods and services a one-off or a recurring benefit</t>
  </si>
  <si>
    <t>Appendix reference for evidence of Provision of goods and services subsidy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</si>
</sst>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quot;(&quot;#,##0&quot;)&quot;;&quot;-&quot;"/>
    <numFmt numFmtId="165" formatCode="&quot; &quot;* #,##0.00&quot; &quot;;&quot;-&quot;* #,##0.00&quot; &quot;;&quot; &quot;* &quot;-&quot;#&quot; &quot;;&quot; &quot;@&quot; &quot;"/>
    <numFmt numFmtId="166" formatCode="_-[$£-809]* #,##0_-;\-[$£-809]* #,##0_-;_-[$£-809]* &quot;-&quot;??_-;_-@_-"/>
    <numFmt numFmtId="167" formatCode="&quot; &quot;* #,##0&quot; &quot;;&quot;-&quot;* #,##0&quot; &quot;;&quot; &quot;* &quot;-&quot;#&quot; &quot;;&quot; &quot;@&quot; &quot;"/>
    <numFmt numFmtId="169" formatCode="#,##0.0"/>
    <numFmt numFmtId="170" formatCode="&quot; &quot;* #,##0.0000&quot; &quot;;&quot;-&quot;* #,##0.0000&quot; &quot;;&quot; &quot;* &quot;-&quot;#.00&quot; &quot;;&quot; &quot;@&quot; &quot;"/>
    <numFmt numFmtId="171" formatCode="#,##0.000"/>
  </numFmts>
  <fonts count="45" x14ac:knownFonts="1">
    <font>
      <sz val="11"/>
      <color rgb="FF000000"/>
      <name val="Calibri"/>
      <family val="2"/>
    </font>
    <font>
      <sz val="11"/>
      <color rgb="FF000000"/>
      <name val="Calibri"/>
      <family val="2"/>
    </font>
    <font>
      <sz val="11"/>
      <color rgb="FF4472C4"/>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b/>
      <i/>
      <sz val="11"/>
      <color rgb="FF000000"/>
      <name val="Arial"/>
      <family val="2"/>
    </font>
    <font>
      <b/>
      <sz val="11"/>
      <color rgb="FFFFFFFF"/>
      <name val="Arial"/>
      <family val="2"/>
    </font>
    <font>
      <b/>
      <sz val="10"/>
      <color rgb="FF000000"/>
      <name val="Arial"/>
      <family val="2"/>
    </font>
    <font>
      <b/>
      <u/>
      <sz val="10"/>
      <color rgb="FF0563C1"/>
      <name val="Arial"/>
      <family val="2"/>
    </font>
    <font>
      <b/>
      <sz val="12"/>
      <color rgb="FF000000"/>
      <name val="Arial"/>
      <family val="2"/>
    </font>
    <font>
      <b/>
      <u/>
      <sz val="11"/>
      <color rgb="FF0563C1"/>
      <name val="Arial"/>
      <family val="2"/>
    </font>
    <font>
      <i/>
      <sz val="11"/>
      <color rgb="FFFFFFFF"/>
      <name val="Arial"/>
      <family val="2"/>
    </font>
    <font>
      <i/>
      <sz val="11"/>
      <color rgb="FFFF0000"/>
      <name val="Arial"/>
      <family val="2"/>
    </font>
    <font>
      <i/>
      <sz val="9"/>
      <color rgb="FF000000"/>
      <name val="Arial"/>
      <family val="2"/>
    </font>
    <font>
      <b/>
      <i/>
      <sz val="11"/>
      <color rgb="FFFFFFFF"/>
      <name val="Arial"/>
      <family val="2"/>
    </font>
    <font>
      <i/>
      <sz val="8"/>
      <color rgb="FFFF0000"/>
      <name val="Arial"/>
      <family val="2"/>
    </font>
    <font>
      <sz val="9"/>
      <color rgb="FF000000"/>
      <name val="Arial"/>
      <family val="2"/>
    </font>
    <font>
      <sz val="11"/>
      <color rgb="FFF6FCDA"/>
      <name val="Arial"/>
      <family val="2"/>
    </font>
    <font>
      <sz val="9"/>
      <color rgb="FFF6FCDA"/>
      <name val="Arial"/>
      <family val="2"/>
    </font>
    <font>
      <sz val="11"/>
      <color rgb="FFFF0000"/>
      <name val="Arial"/>
      <family val="2"/>
    </font>
    <font>
      <b/>
      <i/>
      <sz val="14"/>
      <color rgb="FF000000"/>
      <name val="Arial"/>
      <family val="2"/>
    </font>
    <font>
      <b/>
      <u/>
      <sz val="11"/>
      <color rgb="FF000000"/>
      <name val="Arial"/>
      <family val="2"/>
    </font>
    <font>
      <sz val="8"/>
      <color rgb="FF000000"/>
      <name val="Arial"/>
      <family val="2"/>
    </font>
    <font>
      <b/>
      <i/>
      <sz val="12"/>
      <color rgb="FFFFFFFF"/>
      <name val="Arial"/>
      <family val="2"/>
    </font>
    <font>
      <sz val="11"/>
      <color rgb="FFA6A6A6"/>
      <name val="Arial"/>
      <family val="2"/>
    </font>
    <font>
      <b/>
      <sz val="11"/>
      <color rgb="FFA6A6A6"/>
      <name val="Arial"/>
      <family val="2"/>
    </font>
    <font>
      <b/>
      <u/>
      <sz val="11"/>
      <color rgb="FFA6A6A6"/>
      <name val="Arial"/>
      <family val="2"/>
    </font>
    <font>
      <u/>
      <sz val="11"/>
      <color rgb="FF000000"/>
      <name val="Arial"/>
      <family val="2"/>
    </font>
    <font>
      <u/>
      <sz val="11"/>
      <color rgb="FFA6A6A6"/>
      <name val="Arial"/>
      <family val="2"/>
    </font>
    <font>
      <b/>
      <i/>
      <u/>
      <sz val="11"/>
      <color rgb="FF000000"/>
      <name val="Arial"/>
      <family val="2"/>
    </font>
    <font>
      <b/>
      <sz val="14"/>
      <color rgb="FF000000"/>
      <name val="Arial"/>
      <family val="2"/>
    </font>
    <font>
      <b/>
      <sz val="11"/>
      <color theme="3" tint="0.499984740745262"/>
      <name val="Calibri"/>
      <family val="2"/>
    </font>
    <font>
      <sz val="11"/>
      <name val="Arial"/>
      <family val="2"/>
    </font>
    <font>
      <b/>
      <sz val="11"/>
      <color rgb="FF0070C0"/>
      <name val="Calibri"/>
      <family val="2"/>
    </font>
    <font>
      <sz val="11"/>
      <color theme="0"/>
      <name val="Arial"/>
      <family val="2"/>
    </font>
    <font>
      <sz val="11"/>
      <color rgb="FF000000"/>
      <name val="Arial"/>
      <family val="2"/>
    </font>
    <font>
      <b/>
      <sz val="11"/>
      <color theme="3" tint="0.499984740745262"/>
      <name val="Arial"/>
      <family val="2"/>
    </font>
    <font>
      <sz val="10"/>
      <color rgb="FFFF0000"/>
      <name val="Arial"/>
      <family val="2"/>
    </font>
    <font>
      <sz val="11"/>
      <color theme="1"/>
      <name val="Aptos Narrow"/>
      <family val="2"/>
      <scheme val="minor"/>
    </font>
  </fonts>
  <fills count="13">
    <fill>
      <patternFill patternType="none"/>
    </fill>
    <fill>
      <patternFill patternType="gray125"/>
    </fill>
    <fill>
      <patternFill patternType="solid">
        <fgColor rgb="FFCC0320"/>
        <bgColor rgb="FFCC0320"/>
      </patternFill>
    </fill>
    <fill>
      <patternFill patternType="solid">
        <fgColor rgb="FFC00000"/>
        <bgColor rgb="FFC00000"/>
      </patternFill>
    </fill>
    <fill>
      <patternFill patternType="solid">
        <fgColor rgb="FFD9D9D9"/>
        <bgColor rgb="FFD9D9D9"/>
      </patternFill>
    </fill>
    <fill>
      <patternFill patternType="solid">
        <fgColor rgb="FFFF0000"/>
        <bgColor rgb="FFFF0000"/>
      </patternFill>
    </fill>
    <fill>
      <patternFill patternType="solid">
        <fgColor rgb="FFFFF2CC"/>
        <bgColor rgb="FFFFF2CC"/>
      </patternFill>
    </fill>
    <fill>
      <patternFill patternType="solid">
        <fgColor rgb="FFFFFFFF"/>
        <bgColor rgb="FFFFFFFF"/>
      </patternFill>
    </fill>
    <fill>
      <patternFill patternType="solid">
        <fgColor rgb="FFF6FCDA"/>
        <bgColor rgb="FFF6FCDA"/>
      </patternFill>
    </fill>
    <fill>
      <patternFill patternType="solid">
        <fgColor rgb="FFF2F2F2"/>
        <bgColor rgb="FFF2F2F2"/>
      </patternFill>
    </fill>
    <fill>
      <patternFill patternType="solid">
        <fgColor rgb="FFBFBFBF"/>
        <bgColor rgb="FFBFBFBF"/>
      </patternFill>
    </fill>
    <fill>
      <patternFill patternType="solid">
        <fgColor rgb="FFE7E6E6"/>
        <bgColor rgb="FFE7E6E6"/>
      </patternFill>
    </fill>
    <fill>
      <patternFill patternType="solid">
        <fgColor rgb="FFD0CECE"/>
        <bgColor rgb="FFD0CECE"/>
      </patternFill>
    </fill>
  </fills>
  <borders count="78">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diagonal/>
    </border>
    <border>
      <left/>
      <right style="medium">
        <color rgb="FF000000"/>
      </right>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s>
  <cellStyleXfs count="8">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pplyNumberFormat="0" applyBorder="0" applyProtection="0"/>
    <xf numFmtId="0" fontId="5" fillId="2" borderId="1" applyNumberFormat="0" applyProtection="0">
      <alignment vertical="center" wrapText="1"/>
    </xf>
    <xf numFmtId="43" fontId="1" fillId="0" borderId="0" applyFont="0" applyFill="0" applyBorder="0" applyAlignment="0" applyProtection="0"/>
    <xf numFmtId="0" fontId="44" fillId="0" borderId="0"/>
  </cellStyleXfs>
  <cellXfs count="540">
    <xf numFmtId="0" fontId="0" fillId="0" borderId="0" xfId="0"/>
    <xf numFmtId="0" fontId="6" fillId="0" borderId="0" xfId="0" applyFont="1" applyAlignment="1">
      <alignment horizontal="left"/>
    </xf>
    <xf numFmtId="0" fontId="7" fillId="3" borderId="2" xfId="0" applyFont="1" applyFill="1" applyBorder="1" applyAlignment="1">
      <alignment vertical="center"/>
    </xf>
    <xf numFmtId="0" fontId="7" fillId="3" borderId="3" xfId="0" applyFont="1" applyFill="1" applyBorder="1" applyAlignment="1">
      <alignment vertical="center"/>
    </xf>
    <xf numFmtId="0" fontId="7" fillId="3" borderId="4" xfId="0" applyFont="1" applyFill="1" applyBorder="1" applyAlignment="1">
      <alignment vertical="center"/>
    </xf>
    <xf numFmtId="0" fontId="8" fillId="0" borderId="0" xfId="0" applyFont="1" applyAlignment="1">
      <alignment horizontal="center" wrapText="1"/>
    </xf>
    <xf numFmtId="0" fontId="9" fillId="4" borderId="5" xfId="0" applyFont="1" applyFill="1" applyBorder="1" applyAlignment="1">
      <alignment horizontal="left" vertical="center"/>
    </xf>
    <xf numFmtId="0" fontId="9" fillId="4" borderId="7" xfId="0" applyFont="1" applyFill="1" applyBorder="1" applyAlignment="1">
      <alignment horizontal="left" vertical="center"/>
    </xf>
    <xf numFmtId="0" fontId="11" fillId="0" borderId="0" xfId="0" applyFont="1" applyAlignment="1">
      <alignment horizontal="left" vertical="center"/>
    </xf>
    <xf numFmtId="0" fontId="12" fillId="3" borderId="9"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0" borderId="0" xfId="0" applyFont="1" applyAlignment="1">
      <alignment horizontal="center" vertical="center"/>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12" fillId="5" borderId="9" xfId="0" applyFont="1" applyFill="1" applyBorder="1" applyAlignment="1">
      <alignment horizontal="center"/>
    </xf>
    <xf numFmtId="0" fontId="6" fillId="0" borderId="0" xfId="0" applyFont="1" applyAlignment="1">
      <alignment horizontal="left" wrapText="1"/>
    </xf>
    <xf numFmtId="0" fontId="8" fillId="0" borderId="0" xfId="0" applyFont="1" applyAlignment="1">
      <alignment horizontal="left"/>
    </xf>
    <xf numFmtId="0" fontId="6"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xf>
    <xf numFmtId="0" fontId="6" fillId="6" borderId="9" xfId="0" applyFont="1" applyFill="1" applyBorder="1" applyAlignment="1">
      <alignment horizontal="left"/>
    </xf>
    <xf numFmtId="0" fontId="6" fillId="0" borderId="0" xfId="0" applyFont="1"/>
    <xf numFmtId="0" fontId="13" fillId="0" borderId="0" xfId="0" applyFont="1"/>
    <xf numFmtId="0" fontId="13" fillId="0" borderId="0" xfId="0" applyFont="1" applyAlignment="1">
      <alignment vertical="center"/>
    </xf>
    <xf numFmtId="0" fontId="14" fillId="0" borderId="0" xfId="3" applyFont="1" applyFill="1" applyAlignment="1">
      <alignment vertical="center"/>
    </xf>
    <xf numFmtId="0" fontId="6" fillId="0" borderId="0" xfId="0" applyFont="1" applyAlignment="1">
      <alignment vertical="center"/>
    </xf>
    <xf numFmtId="0" fontId="14" fillId="0" borderId="0" xfId="3" applyFont="1" applyFill="1"/>
    <xf numFmtId="0" fontId="15" fillId="0" borderId="0" xfId="0" applyFont="1"/>
    <xf numFmtId="0" fontId="6" fillId="7" borderId="0" xfId="0" applyFont="1" applyFill="1"/>
    <xf numFmtId="0" fontId="16" fillId="7" borderId="0" xfId="3" applyFont="1" applyFill="1" applyAlignment="1">
      <alignment vertical="center"/>
    </xf>
    <xf numFmtId="0" fontId="9" fillId="4" borderId="10" xfId="0" applyFont="1" applyFill="1" applyBorder="1" applyAlignment="1">
      <alignment vertical="center"/>
    </xf>
    <xf numFmtId="0" fontId="9" fillId="4" borderId="11" xfId="0" applyFont="1" applyFill="1" applyBorder="1" applyAlignment="1">
      <alignment wrapText="1"/>
    </xf>
    <xf numFmtId="0" fontId="9" fillId="4" borderId="7" xfId="0" applyFont="1" applyFill="1" applyBorder="1" applyAlignment="1">
      <alignment vertical="center"/>
    </xf>
    <xf numFmtId="0" fontId="6" fillId="7" borderId="0" xfId="0" applyFont="1" applyFill="1" applyAlignment="1">
      <alignment horizontal="left"/>
    </xf>
    <xf numFmtId="0" fontId="9" fillId="4" borderId="11" xfId="0" applyFont="1" applyFill="1" applyBorder="1" applyAlignment="1">
      <alignment horizontal="center" vertical="center" wrapText="1"/>
    </xf>
    <xf numFmtId="0" fontId="9" fillId="0" borderId="0" xfId="0" applyFont="1" applyAlignment="1">
      <alignment vertical="center"/>
    </xf>
    <xf numFmtId="0" fontId="18" fillId="0" borderId="0" xfId="0" applyFont="1" applyAlignment="1">
      <alignment horizontal="left" vertical="center" wrapText="1"/>
    </xf>
    <xf numFmtId="0" fontId="9" fillId="4" borderId="13" xfId="0" applyFont="1" applyFill="1" applyBorder="1" applyAlignment="1">
      <alignment horizontal="center" vertical="center" wrapText="1"/>
    </xf>
    <xf numFmtId="0" fontId="10" fillId="8" borderId="15" xfId="0" applyFont="1" applyFill="1" applyBorder="1"/>
    <xf numFmtId="0" fontId="6" fillId="8" borderId="16" xfId="0" applyFont="1" applyFill="1" applyBorder="1"/>
    <xf numFmtId="0" fontId="6" fillId="8" borderId="17" xfId="0" applyFont="1" applyFill="1" applyBorder="1"/>
    <xf numFmtId="0" fontId="10" fillId="8" borderId="18" xfId="0" applyFont="1" applyFill="1" applyBorder="1"/>
    <xf numFmtId="0" fontId="6" fillId="8" borderId="19" xfId="0" applyFont="1" applyFill="1" applyBorder="1"/>
    <xf numFmtId="0" fontId="6" fillId="8" borderId="20" xfId="0" applyFont="1" applyFill="1" applyBorder="1"/>
    <xf numFmtId="0" fontId="11" fillId="7" borderId="0" xfId="0" applyFont="1" applyFill="1"/>
    <xf numFmtId="0" fontId="6" fillId="7" borderId="0" xfId="0" applyFont="1" applyFill="1" applyAlignment="1">
      <alignment vertical="center"/>
    </xf>
    <xf numFmtId="0" fontId="20" fillId="3" borderId="21" xfId="0" applyFont="1" applyFill="1" applyBorder="1" applyAlignment="1">
      <alignment horizontal="center" vertical="center"/>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21" fillId="7" borderId="0" xfId="0" applyFont="1" applyFill="1" applyAlignment="1">
      <alignment wrapText="1"/>
    </xf>
    <xf numFmtId="0" fontId="6" fillId="0" borderId="32" xfId="0" applyFont="1" applyBorder="1" applyAlignment="1">
      <alignment vertical="center" wrapText="1"/>
    </xf>
    <xf numFmtId="0" fontId="6" fillId="4" borderId="10" xfId="0" applyFont="1" applyFill="1" applyBorder="1" applyAlignment="1">
      <alignment vertical="center" wrapText="1"/>
    </xf>
    <xf numFmtId="0" fontId="6" fillId="4" borderId="7" xfId="0" applyFont="1" applyFill="1" applyBorder="1" applyAlignment="1">
      <alignment vertical="center" wrapText="1"/>
    </xf>
    <xf numFmtId="0" fontId="6" fillId="8" borderId="15" xfId="0" applyFont="1" applyFill="1" applyBorder="1"/>
    <xf numFmtId="0" fontId="6" fillId="8" borderId="39" xfId="0" applyFont="1" applyFill="1" applyBorder="1"/>
    <xf numFmtId="0" fontId="6" fillId="8" borderId="0" xfId="0" applyFont="1" applyFill="1"/>
    <xf numFmtId="0" fontId="6" fillId="8" borderId="40" xfId="0" applyFont="1" applyFill="1" applyBorder="1"/>
    <xf numFmtId="0" fontId="6" fillId="8" borderId="18" xfId="0" applyFont="1" applyFill="1" applyBorder="1"/>
    <xf numFmtId="0" fontId="18" fillId="7" borderId="0" xfId="0" applyFont="1" applyFill="1"/>
    <xf numFmtId="0" fontId="9" fillId="10" borderId="41" xfId="5" applyFont="1" applyFill="1" applyBorder="1" applyAlignment="1" applyProtection="1">
      <alignment horizontal="center" vertical="center" wrapText="1"/>
    </xf>
    <xf numFmtId="0" fontId="9" fillId="10" borderId="42" xfId="5" applyFont="1" applyFill="1" applyBorder="1" applyAlignment="1" applyProtection="1">
      <alignment horizontal="center" vertical="center" wrapText="1"/>
    </xf>
    <xf numFmtId="0" fontId="9" fillId="10" borderId="43" xfId="5" applyFont="1" applyFill="1" applyBorder="1" applyAlignment="1" applyProtection="1">
      <alignment horizontal="center" vertical="center" wrapText="1"/>
    </xf>
    <xf numFmtId="0" fontId="25" fillId="7" borderId="0" xfId="0" applyFont="1" applyFill="1"/>
    <xf numFmtId="0" fontId="6" fillId="0" borderId="31" xfId="0" applyFont="1" applyBorder="1" applyAlignment="1">
      <alignment wrapText="1"/>
    </xf>
    <xf numFmtId="0" fontId="6" fillId="0" borderId="32" xfId="0" applyFont="1" applyBorder="1" applyAlignment="1">
      <alignment wrapText="1"/>
    </xf>
    <xf numFmtId="0" fontId="6" fillId="0" borderId="35" xfId="0" applyFont="1" applyBorder="1" applyAlignment="1">
      <alignment wrapText="1"/>
    </xf>
    <xf numFmtId="0" fontId="6" fillId="0" borderId="7" xfId="0" applyFont="1" applyBorder="1" applyAlignment="1">
      <alignment wrapText="1"/>
    </xf>
    <xf numFmtId="0" fontId="6" fillId="0" borderId="36" xfId="0" applyFont="1" applyBorder="1" applyAlignment="1">
      <alignment wrapText="1"/>
    </xf>
    <xf numFmtId="0" fontId="6" fillId="0" borderId="8" xfId="0" applyFont="1" applyBorder="1" applyAlignment="1">
      <alignment wrapText="1"/>
    </xf>
    <xf numFmtId="0" fontId="16" fillId="7" borderId="0" xfId="3" applyFont="1" applyFill="1" applyAlignment="1">
      <alignment horizontal="left" vertical="center"/>
    </xf>
    <xf numFmtId="0" fontId="16" fillId="7" borderId="0" xfId="3" applyFont="1" applyFill="1" applyAlignment="1">
      <alignment horizontal="center" vertical="center"/>
    </xf>
    <xf numFmtId="0" fontId="6" fillId="7" borderId="0" xfId="0" applyFont="1" applyFill="1" applyAlignment="1">
      <alignment horizontal="center"/>
    </xf>
    <xf numFmtId="0" fontId="7" fillId="0" borderId="5" xfId="0" applyFont="1" applyBorder="1" applyAlignment="1">
      <alignment horizontal="left" vertical="center"/>
    </xf>
    <xf numFmtId="0" fontId="6" fillId="7" borderId="44" xfId="0" applyFont="1" applyFill="1" applyBorder="1" applyAlignment="1">
      <alignment horizontal="left"/>
    </xf>
    <xf numFmtId="0" fontId="9" fillId="4" borderId="27" xfId="0" applyFont="1" applyFill="1" applyBorder="1" applyAlignment="1">
      <alignment horizontal="left" vertical="center"/>
    </xf>
    <xf numFmtId="0" fontId="6" fillId="7" borderId="5" xfId="0" applyFont="1" applyFill="1" applyBorder="1" applyAlignment="1">
      <alignment horizontal="left"/>
    </xf>
    <xf numFmtId="0" fontId="6" fillId="0" borderId="9" xfId="0" applyFont="1" applyBorder="1" applyAlignment="1">
      <alignment horizontal="center" vertical="center" wrapText="1"/>
    </xf>
    <xf numFmtId="0" fontId="18" fillId="0" borderId="5" xfId="0" applyFont="1" applyBorder="1" applyAlignment="1">
      <alignment horizontal="center" vertical="center" wrapText="1"/>
    </xf>
    <xf numFmtId="0" fontId="9" fillId="4" borderId="41" xfId="0" applyFont="1" applyFill="1" applyBorder="1" applyAlignment="1">
      <alignment horizontal="left" vertical="center"/>
    </xf>
    <xf numFmtId="0" fontId="6" fillId="8" borderId="15" xfId="0" applyFont="1" applyFill="1" applyBorder="1" applyAlignment="1">
      <alignment horizontal="left"/>
    </xf>
    <xf numFmtId="0" fontId="9" fillId="8" borderId="16" xfId="0" applyFont="1" applyFill="1" applyBorder="1" applyAlignment="1">
      <alignment horizontal="left"/>
    </xf>
    <xf numFmtId="0" fontId="6" fillId="8" borderId="16" xfId="0" applyFont="1" applyFill="1" applyBorder="1" applyAlignment="1">
      <alignment horizontal="left"/>
    </xf>
    <xf numFmtId="0" fontId="6" fillId="8" borderId="17" xfId="0" applyFont="1" applyFill="1" applyBorder="1" applyAlignment="1">
      <alignment horizontal="left"/>
    </xf>
    <xf numFmtId="0" fontId="6" fillId="8" borderId="39" xfId="0" applyFont="1" applyFill="1" applyBorder="1" applyAlignment="1">
      <alignment horizontal="left"/>
    </xf>
    <xf numFmtId="0" fontId="9" fillId="8" borderId="0" xfId="0" applyFont="1" applyFill="1" applyAlignment="1">
      <alignment horizontal="left"/>
    </xf>
    <xf numFmtId="0" fontId="6" fillId="8" borderId="0" xfId="0" applyFont="1" applyFill="1" applyAlignment="1">
      <alignment horizontal="left"/>
    </xf>
    <xf numFmtId="0" fontId="6" fillId="8" borderId="40" xfId="0" applyFont="1" applyFill="1" applyBorder="1" applyAlignment="1">
      <alignment horizontal="left"/>
    </xf>
    <xf numFmtId="0" fontId="6" fillId="8" borderId="0" xfId="0" applyFont="1" applyFill="1" applyAlignment="1">
      <alignment horizontal="center"/>
    </xf>
    <xf numFmtId="0" fontId="6" fillId="8" borderId="18" xfId="0" applyFont="1" applyFill="1" applyBorder="1" applyAlignment="1">
      <alignment horizontal="left"/>
    </xf>
    <xf numFmtId="0" fontId="9" fillId="8" borderId="19" xfId="0" applyFont="1" applyFill="1" applyBorder="1" applyAlignment="1">
      <alignment horizontal="center"/>
    </xf>
    <xf numFmtId="0" fontId="6" fillId="8" borderId="19" xfId="0" applyFont="1" applyFill="1" applyBorder="1" applyAlignment="1">
      <alignment horizontal="left"/>
    </xf>
    <xf numFmtId="0" fontId="6" fillId="8" borderId="20" xfId="0" applyFont="1" applyFill="1" applyBorder="1" applyAlignment="1">
      <alignment horizontal="left"/>
    </xf>
    <xf numFmtId="0" fontId="11" fillId="7" borderId="0" xfId="0" applyFont="1" applyFill="1" applyAlignment="1">
      <alignment horizontal="left"/>
    </xf>
    <xf numFmtId="0" fontId="11" fillId="7" borderId="0" xfId="0" applyFont="1" applyFill="1" applyAlignment="1">
      <alignment horizontal="center"/>
    </xf>
    <xf numFmtId="0" fontId="26" fillId="7" borderId="0" xfId="0" applyFont="1" applyFill="1" applyAlignment="1">
      <alignment horizontal="left"/>
    </xf>
    <xf numFmtId="0" fontId="26" fillId="7" borderId="0" xfId="0" applyFont="1" applyFill="1" applyAlignment="1">
      <alignment horizontal="center"/>
    </xf>
    <xf numFmtId="0" fontId="20" fillId="3" borderId="45" xfId="0" applyFont="1" applyFill="1" applyBorder="1" applyAlignment="1">
      <alignment horizontal="left" vertical="center"/>
    </xf>
    <xf numFmtId="0" fontId="20" fillId="3" borderId="46" xfId="0" applyFont="1" applyFill="1" applyBorder="1" applyAlignment="1">
      <alignment horizontal="left" vertical="center"/>
    </xf>
    <xf numFmtId="0" fontId="20" fillId="3" borderId="47" xfId="0" applyFont="1" applyFill="1" applyBorder="1" applyAlignment="1">
      <alignment horizontal="left" vertical="center"/>
    </xf>
    <xf numFmtId="0" fontId="9" fillId="12" borderId="22" xfId="0" applyFont="1" applyFill="1" applyBorder="1" applyAlignment="1">
      <alignment horizontal="center" vertical="center"/>
    </xf>
    <xf numFmtId="0" fontId="9" fillId="12" borderId="25" xfId="0" applyFont="1" applyFill="1" applyBorder="1" applyAlignment="1">
      <alignment horizontal="center" vertical="center"/>
    </xf>
    <xf numFmtId="0" fontId="8" fillId="12" borderId="47" xfId="0" applyFont="1" applyFill="1" applyBorder="1" applyAlignment="1">
      <alignment horizontal="center" vertical="center"/>
    </xf>
    <xf numFmtId="0" fontId="20" fillId="3" borderId="2" xfId="0" applyFont="1" applyFill="1" applyBorder="1" applyAlignment="1">
      <alignment vertical="center"/>
    </xf>
    <xf numFmtId="0" fontId="20" fillId="3" borderId="3" xfId="0" applyFont="1" applyFill="1" applyBorder="1" applyAlignment="1">
      <alignment vertical="center"/>
    </xf>
    <xf numFmtId="0" fontId="20" fillId="3" borderId="4" xfId="0" applyFont="1" applyFill="1" applyBorder="1" applyAlignment="1">
      <alignment vertical="center"/>
    </xf>
    <xf numFmtId="0" fontId="6" fillId="11" borderId="48" xfId="0" applyFont="1" applyFill="1" applyBorder="1" applyAlignment="1">
      <alignment horizontal="left" indent="1"/>
    </xf>
    <xf numFmtId="0" fontId="6" fillId="11" borderId="29" xfId="0" applyFont="1" applyFill="1" applyBorder="1" applyAlignment="1">
      <alignment horizontal="center" vertical="center"/>
    </xf>
    <xf numFmtId="0" fontId="6" fillId="0" borderId="27" xfId="0" applyFont="1" applyBorder="1" applyAlignment="1">
      <alignment horizontal="center" vertical="center"/>
    </xf>
    <xf numFmtId="3" fontId="6" fillId="0" borderId="30" xfId="0" applyNumberFormat="1" applyFont="1" applyBorder="1" applyAlignment="1">
      <alignment horizontal="center" vertical="center"/>
    </xf>
    <xf numFmtId="0" fontId="6" fillId="0" borderId="30" xfId="0" applyFont="1" applyBorder="1" applyAlignment="1">
      <alignment horizontal="center" vertical="center"/>
    </xf>
    <xf numFmtId="3" fontId="6" fillId="0" borderId="49" xfId="0" applyNumberFormat="1" applyFont="1" applyBorder="1" applyAlignment="1">
      <alignment horizontal="center" vertical="center"/>
    </xf>
    <xf numFmtId="0" fontId="6" fillId="11" borderId="11" xfId="0" applyFont="1" applyFill="1" applyBorder="1" applyAlignment="1">
      <alignment horizontal="left" vertical="center" indent="3"/>
    </xf>
    <xf numFmtId="0" fontId="6" fillId="11" borderId="50" xfId="0" applyFont="1" applyFill="1" applyBorder="1" applyAlignment="1">
      <alignment horizontal="center" vertical="center"/>
    </xf>
    <xf numFmtId="0" fontId="6" fillId="0" borderId="20" xfId="0" applyFont="1" applyBorder="1" applyAlignment="1">
      <alignment horizontal="center" vertical="center"/>
    </xf>
    <xf numFmtId="3" fontId="6" fillId="0" borderId="20" xfId="0" applyNumberFormat="1" applyFont="1" applyBorder="1" applyAlignment="1">
      <alignment horizontal="center" vertical="center"/>
    </xf>
    <xf numFmtId="3" fontId="6" fillId="0" borderId="51" xfId="0" applyNumberFormat="1" applyFont="1" applyBorder="1" applyAlignment="1">
      <alignment horizontal="center" vertical="center"/>
    </xf>
    <xf numFmtId="0" fontId="6" fillId="11" borderId="11" xfId="0" applyFont="1" applyFill="1" applyBorder="1" applyAlignment="1">
      <alignment horizontal="left" vertical="center" indent="1"/>
    </xf>
    <xf numFmtId="0" fontId="6" fillId="11" borderId="5" xfId="0" applyFont="1" applyFill="1" applyBorder="1" applyAlignment="1">
      <alignment horizontal="left" vertical="center" indent="1"/>
    </xf>
    <xf numFmtId="0" fontId="6" fillId="11" borderId="52" xfId="0" applyFont="1" applyFill="1" applyBorder="1" applyAlignment="1">
      <alignment horizontal="center" vertical="center"/>
    </xf>
    <xf numFmtId="3" fontId="6" fillId="0" borderId="44" xfId="0" applyNumberFormat="1" applyFont="1" applyBorder="1" applyAlignment="1">
      <alignment horizontal="center" vertical="center"/>
    </xf>
    <xf numFmtId="0" fontId="6" fillId="11" borderId="54" xfId="0" applyFont="1" applyFill="1" applyBorder="1" applyAlignment="1">
      <alignment horizontal="left" vertical="center" indent="1"/>
    </xf>
    <xf numFmtId="0" fontId="6" fillId="11" borderId="33" xfId="0" applyFont="1" applyFill="1" applyBorder="1" applyAlignment="1">
      <alignment horizontal="center" vertical="center"/>
    </xf>
    <xf numFmtId="0" fontId="6" fillId="0" borderId="31" xfId="0" applyFont="1" applyBorder="1" applyAlignment="1">
      <alignment horizontal="center"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3" fontId="6" fillId="0" borderId="35" xfId="0" applyNumberFormat="1" applyFont="1" applyBorder="1" applyAlignment="1">
      <alignment horizontal="center" vertical="center"/>
    </xf>
    <xf numFmtId="0" fontId="6" fillId="0" borderId="34" xfId="0" applyFont="1" applyBorder="1" applyAlignment="1">
      <alignment horizontal="center" vertical="center"/>
    </xf>
    <xf numFmtId="0" fontId="6" fillId="11" borderId="13" xfId="0" applyFont="1" applyFill="1" applyBorder="1" applyAlignment="1">
      <alignment horizontal="left" vertical="center" indent="1"/>
    </xf>
    <xf numFmtId="0" fontId="6" fillId="11" borderId="37" xfId="0" applyFont="1" applyFill="1" applyBorder="1" applyAlignment="1">
      <alignment horizontal="center" vertical="center"/>
    </xf>
    <xf numFmtId="0" fontId="6" fillId="0" borderId="7" xfId="0" applyFont="1" applyBorder="1" applyAlignment="1">
      <alignment horizontal="center" vertical="center"/>
    </xf>
    <xf numFmtId="0" fontId="6" fillId="0" borderId="14" xfId="0" applyFont="1" applyBorder="1" applyAlignment="1">
      <alignment horizontal="center" vertical="center"/>
    </xf>
    <xf numFmtId="3" fontId="6" fillId="0" borderId="14" xfId="0" applyNumberFormat="1" applyFont="1" applyBorder="1" applyAlignment="1">
      <alignment horizontal="center" vertical="center"/>
    </xf>
    <xf numFmtId="3" fontId="6" fillId="0" borderId="8" xfId="0" applyNumberFormat="1" applyFont="1" applyBorder="1" applyAlignment="1">
      <alignment horizontal="center" vertical="center"/>
    </xf>
    <xf numFmtId="0" fontId="6" fillId="0" borderId="38" xfId="0" applyFont="1" applyBorder="1" applyAlignment="1">
      <alignment horizontal="center" vertical="center"/>
    </xf>
    <xf numFmtId="0" fontId="9" fillId="12" borderId="5" xfId="0" applyFont="1" applyFill="1" applyBorder="1" applyAlignment="1">
      <alignment horizontal="left"/>
    </xf>
    <xf numFmtId="0" fontId="9" fillId="12" borderId="52" xfId="0" applyFont="1" applyFill="1" applyBorder="1" applyAlignment="1">
      <alignment horizontal="center" vertical="center"/>
    </xf>
    <xf numFmtId="0" fontId="6" fillId="6" borderId="22" xfId="0" applyFont="1" applyFill="1" applyBorder="1" applyAlignment="1">
      <alignment horizontal="center" vertical="center"/>
    </xf>
    <xf numFmtId="0" fontId="6" fillId="6" borderId="23" xfId="0" applyFont="1" applyFill="1" applyBorder="1" applyAlignment="1">
      <alignment horizontal="center" vertical="center"/>
    </xf>
    <xf numFmtId="0" fontId="6" fillId="6" borderId="40" xfId="0" applyFont="1" applyFill="1" applyBorder="1" applyAlignment="1">
      <alignment horizontal="center" vertical="center"/>
    </xf>
    <xf numFmtId="0" fontId="20" fillId="3" borderId="3" xfId="0" applyFont="1" applyFill="1" applyBorder="1" applyAlignment="1">
      <alignment horizontal="center" vertical="center"/>
    </xf>
    <xf numFmtId="0" fontId="6" fillId="0" borderId="55" xfId="0" applyFont="1" applyBorder="1" applyAlignment="1">
      <alignment horizontal="center" vertical="center"/>
    </xf>
    <xf numFmtId="3" fontId="6" fillId="0" borderId="56" xfId="0" applyNumberFormat="1" applyFont="1" applyBorder="1" applyAlignment="1">
      <alignment horizontal="center" vertical="center"/>
    </xf>
    <xf numFmtId="0" fontId="6" fillId="11" borderId="54" xfId="0" applyFont="1" applyFill="1" applyBorder="1" applyAlignment="1">
      <alignment horizontal="left" indent="1"/>
    </xf>
    <xf numFmtId="0" fontId="6" fillId="0" borderId="17" xfId="0" applyFont="1" applyBorder="1" applyAlignment="1">
      <alignment horizontal="center" vertical="center"/>
    </xf>
    <xf numFmtId="0" fontId="6" fillId="0" borderId="57" xfId="0" applyFont="1" applyBorder="1" applyAlignment="1">
      <alignment horizontal="center" vertical="center"/>
    </xf>
    <xf numFmtId="3" fontId="6" fillId="0" borderId="57" xfId="0" applyNumberFormat="1" applyFont="1" applyBorder="1" applyAlignment="1">
      <alignment horizontal="center" vertical="center"/>
    </xf>
    <xf numFmtId="3" fontId="6" fillId="0" borderId="58" xfId="0" applyNumberFormat="1" applyFont="1" applyBorder="1" applyAlignment="1">
      <alignment horizontal="center" vertical="center"/>
    </xf>
    <xf numFmtId="0" fontId="9" fillId="12" borderId="45" xfId="0" applyFont="1" applyFill="1" applyBorder="1" applyAlignment="1">
      <alignment horizontal="left" vertical="center"/>
    </xf>
    <xf numFmtId="0" fontId="9" fillId="12" borderId="21" xfId="0" applyFont="1" applyFill="1" applyBorder="1" applyAlignment="1">
      <alignment horizontal="center" vertical="center"/>
    </xf>
    <xf numFmtId="0" fontId="6" fillId="6" borderId="25" xfId="0" applyFont="1" applyFill="1" applyBorder="1" applyAlignment="1">
      <alignment horizontal="center" vertical="center"/>
    </xf>
    <xf numFmtId="3" fontId="6" fillId="6" borderId="23" xfId="0" applyNumberFormat="1" applyFont="1" applyFill="1" applyBorder="1" applyAlignment="1">
      <alignment horizontal="center" vertical="center"/>
    </xf>
    <xf numFmtId="3" fontId="6" fillId="6" borderId="26" xfId="0" applyNumberFormat="1" applyFont="1" applyFill="1" applyBorder="1" applyAlignment="1">
      <alignment horizontal="center" vertical="center"/>
    </xf>
    <xf numFmtId="0" fontId="6" fillId="7" borderId="0" xfId="0" applyFont="1" applyFill="1" applyAlignment="1">
      <alignment horizontal="left" vertical="center"/>
    </xf>
    <xf numFmtId="0" fontId="9" fillId="11" borderId="5" xfId="0" applyFont="1" applyFill="1" applyBorder="1" applyAlignment="1">
      <alignment horizontal="left" vertical="center" wrapText="1"/>
    </xf>
    <xf numFmtId="0" fontId="9" fillId="11" borderId="52" xfId="0" applyFont="1" applyFill="1" applyBorder="1" applyAlignment="1">
      <alignment horizontal="center" vertical="center" wrapText="1"/>
    </xf>
    <xf numFmtId="0" fontId="6" fillId="6" borderId="60" xfId="0" applyFont="1" applyFill="1" applyBorder="1" applyAlignment="1">
      <alignment horizontal="center" vertical="center"/>
    </xf>
    <xf numFmtId="0" fontId="9" fillId="11" borderId="48" xfId="0" applyFont="1" applyFill="1" applyBorder="1" applyAlignment="1">
      <alignment horizontal="left" vertical="center" wrapText="1"/>
    </xf>
    <xf numFmtId="0" fontId="9" fillId="11" borderId="29" xfId="0" applyFont="1" applyFill="1" applyBorder="1" applyAlignment="1">
      <alignment horizontal="center" vertical="center" wrapText="1"/>
    </xf>
    <xf numFmtId="3" fontId="6" fillId="0" borderId="12" xfId="0" applyNumberFormat="1" applyFont="1" applyBorder="1" applyAlignment="1">
      <alignment horizontal="center" vertical="center"/>
    </xf>
    <xf numFmtId="3" fontId="6" fillId="0" borderId="28" xfId="0" applyNumberFormat="1" applyFont="1" applyBorder="1" applyAlignment="1">
      <alignment horizontal="center" vertical="center"/>
    </xf>
    <xf numFmtId="3" fontId="6" fillId="0" borderId="6" xfId="0" applyNumberFormat="1" applyFont="1" applyBorder="1" applyAlignment="1">
      <alignment horizontal="center" vertical="center"/>
    </xf>
    <xf numFmtId="0" fontId="9" fillId="11" borderId="45" xfId="0" applyFont="1" applyFill="1" applyBorder="1" applyAlignment="1">
      <alignment horizontal="left" vertical="center" wrapText="1"/>
    </xf>
    <xf numFmtId="3" fontId="6" fillId="0" borderId="60" xfId="0" applyNumberFormat="1" applyFont="1" applyBorder="1" applyAlignment="1">
      <alignment horizontal="center" vertical="center"/>
    </xf>
    <xf numFmtId="0" fontId="9" fillId="11" borderId="2" xfId="0" applyFont="1" applyFill="1" applyBorder="1" applyAlignment="1">
      <alignment horizontal="left" vertical="center" wrapText="1"/>
    </xf>
    <xf numFmtId="0" fontId="9" fillId="11" borderId="37" xfId="0" applyFont="1" applyFill="1" applyBorder="1" applyAlignment="1">
      <alignment horizontal="center" vertical="center" wrapText="1"/>
    </xf>
    <xf numFmtId="3" fontId="6" fillId="0" borderId="36" xfId="0" applyNumberFormat="1" applyFont="1" applyBorder="1" applyAlignment="1">
      <alignment horizontal="center" vertical="center"/>
    </xf>
    <xf numFmtId="0" fontId="9" fillId="12" borderId="9" xfId="0" applyFont="1" applyFill="1" applyBorder="1" applyAlignment="1">
      <alignment horizontal="left" vertical="center" wrapText="1"/>
    </xf>
    <xf numFmtId="0" fontId="9" fillId="12" borderId="62" xfId="0" applyFont="1" applyFill="1" applyBorder="1" applyAlignment="1">
      <alignment horizontal="center" vertical="center" wrapText="1"/>
    </xf>
    <xf numFmtId="0" fontId="6" fillId="6" borderId="63" xfId="0" applyFont="1" applyFill="1" applyBorder="1" applyAlignment="1">
      <alignment horizontal="center" vertical="center"/>
    </xf>
    <xf numFmtId="0" fontId="6" fillId="6" borderId="64" xfId="0" applyFont="1" applyFill="1" applyBorder="1" applyAlignment="1">
      <alignment horizontal="center" vertical="center"/>
    </xf>
    <xf numFmtId="0" fontId="6" fillId="6" borderId="4" xfId="0" applyFont="1" applyFill="1" applyBorder="1" applyAlignment="1">
      <alignment horizontal="center" vertical="center"/>
    </xf>
    <xf numFmtId="0" fontId="6" fillId="7" borderId="0" xfId="0" applyFont="1" applyFill="1" applyAlignment="1">
      <alignment horizontal="center" vertical="center"/>
    </xf>
    <xf numFmtId="0" fontId="26" fillId="7" borderId="0" xfId="0" applyFont="1" applyFill="1" applyAlignment="1">
      <alignment horizontal="center" vertical="center"/>
    </xf>
    <xf numFmtId="0" fontId="27" fillId="7" borderId="0" xfId="0" applyFont="1" applyFill="1" applyAlignment="1">
      <alignment horizontal="left"/>
    </xf>
    <xf numFmtId="0" fontId="9" fillId="12" borderId="64" xfId="0" applyFont="1" applyFill="1" applyBorder="1" applyAlignment="1">
      <alignment horizontal="center" vertical="center"/>
    </xf>
    <xf numFmtId="0" fontId="9" fillId="12" borderId="63" xfId="0" applyFont="1" applyFill="1" applyBorder="1" applyAlignment="1">
      <alignment horizontal="center" vertical="center"/>
    </xf>
    <xf numFmtId="0" fontId="9" fillId="12" borderId="3" xfId="0" applyFont="1" applyFill="1" applyBorder="1" applyAlignment="1">
      <alignment horizontal="center" vertical="center"/>
    </xf>
    <xf numFmtId="0" fontId="8" fillId="12" borderId="64" xfId="0" applyFont="1" applyFill="1" applyBorder="1" applyAlignment="1">
      <alignment horizontal="center" vertical="center"/>
    </xf>
    <xf numFmtId="0" fontId="8" fillId="12" borderId="63" xfId="0" applyFont="1" applyFill="1" applyBorder="1" applyAlignment="1">
      <alignment horizontal="center" vertical="center"/>
    </xf>
    <xf numFmtId="0" fontId="8" fillId="12" borderId="4" xfId="0" applyFont="1" applyFill="1" applyBorder="1" applyAlignment="1">
      <alignment horizontal="center" vertical="center"/>
    </xf>
    <xf numFmtId="0" fontId="20" fillId="3" borderId="2" xfId="0" applyFont="1" applyFill="1" applyBorder="1"/>
    <xf numFmtId="0" fontId="20" fillId="3" borderId="3" xfId="0" applyFont="1" applyFill="1" applyBorder="1"/>
    <xf numFmtId="0" fontId="20" fillId="3" borderId="4" xfId="0" applyFont="1" applyFill="1" applyBorder="1"/>
    <xf numFmtId="0" fontId="6" fillId="0" borderId="12" xfId="0" applyFont="1" applyBorder="1" applyAlignment="1">
      <alignment horizontal="center" vertical="center"/>
    </xf>
    <xf numFmtId="0" fontId="6" fillId="0" borderId="6" xfId="0" applyFont="1" applyBorder="1" applyAlignment="1">
      <alignment horizontal="center" vertical="center"/>
    </xf>
    <xf numFmtId="0" fontId="6" fillId="0" borderId="35" xfId="0" applyFont="1" applyBorder="1" applyAlignment="1">
      <alignment horizontal="center" vertical="center"/>
    </xf>
    <xf numFmtId="0" fontId="6" fillId="11" borderId="65" xfId="0" applyFont="1" applyFill="1" applyBorder="1" applyAlignment="1">
      <alignment horizontal="left" indent="1"/>
    </xf>
    <xf numFmtId="0" fontId="6" fillId="11" borderId="66" xfId="0" applyFont="1" applyFill="1" applyBorder="1" applyAlignment="1">
      <alignment horizontal="center" vertical="center"/>
    </xf>
    <xf numFmtId="0" fontId="6" fillId="0" borderId="58" xfId="0" applyFont="1" applyBorder="1" applyAlignment="1">
      <alignment horizontal="center" vertical="center"/>
    </xf>
    <xf numFmtId="0" fontId="6" fillId="0" borderId="8" xfId="0" applyFont="1" applyBorder="1" applyAlignment="1">
      <alignment horizontal="center" vertical="center"/>
    </xf>
    <xf numFmtId="0" fontId="9" fillId="12" borderId="2" xfId="0" applyFont="1" applyFill="1" applyBorder="1" applyAlignment="1">
      <alignment horizontal="left"/>
    </xf>
    <xf numFmtId="0" fontId="9" fillId="12" borderId="9" xfId="0" applyFont="1" applyFill="1" applyBorder="1" applyAlignment="1">
      <alignment horizontal="center" vertical="center"/>
    </xf>
    <xf numFmtId="3" fontId="6" fillId="6" borderId="63" xfId="0" applyNumberFormat="1" applyFont="1" applyFill="1" applyBorder="1" applyAlignment="1">
      <alignment horizontal="center" vertical="center"/>
    </xf>
    <xf numFmtId="3" fontId="6" fillId="6" borderId="4" xfId="0" applyNumberFormat="1" applyFont="1" applyFill="1" applyBorder="1" applyAlignment="1">
      <alignment horizontal="center" vertical="center"/>
    </xf>
    <xf numFmtId="3" fontId="6" fillId="6" borderId="64" xfId="0" applyNumberFormat="1" applyFont="1" applyFill="1" applyBorder="1" applyAlignment="1">
      <alignment horizontal="center" vertical="center"/>
    </xf>
    <xf numFmtId="3" fontId="6" fillId="6" borderId="67" xfId="0" applyNumberFormat="1" applyFont="1" applyFill="1" applyBorder="1" applyAlignment="1">
      <alignment horizontal="center" vertical="center"/>
    </xf>
    <xf numFmtId="3" fontId="6" fillId="6" borderId="68" xfId="0" applyNumberFormat="1" applyFont="1" applyFill="1" applyBorder="1" applyAlignment="1">
      <alignment horizontal="center" vertical="center"/>
    </xf>
    <xf numFmtId="3" fontId="6" fillId="0" borderId="32" xfId="0" applyNumberFormat="1" applyFont="1" applyBorder="1" applyAlignment="1">
      <alignment horizontal="center" vertical="center"/>
    </xf>
    <xf numFmtId="3" fontId="6" fillId="0" borderId="15" xfId="0" applyNumberFormat="1" applyFont="1" applyBorder="1" applyAlignment="1">
      <alignment horizontal="center" vertical="center"/>
    </xf>
    <xf numFmtId="0" fontId="9" fillId="12" borderId="2" xfId="0" applyFont="1" applyFill="1" applyBorder="1" applyAlignment="1">
      <alignment horizontal="center" vertical="center"/>
    </xf>
    <xf numFmtId="0" fontId="20" fillId="3" borderId="69" xfId="0" applyFont="1" applyFill="1" applyBorder="1" applyAlignment="1">
      <alignment vertical="center"/>
    </xf>
    <xf numFmtId="0" fontId="20" fillId="3" borderId="62" xfId="0" applyFont="1" applyFill="1" applyBorder="1" applyAlignment="1">
      <alignment vertical="center"/>
    </xf>
    <xf numFmtId="0" fontId="6" fillId="11" borderId="65" xfId="0" applyFont="1" applyFill="1" applyBorder="1" applyAlignment="1">
      <alignment horizontal="left" vertical="center" indent="1"/>
    </xf>
    <xf numFmtId="0" fontId="6" fillId="6" borderId="25" xfId="0" applyFont="1" applyFill="1" applyBorder="1" applyAlignment="1">
      <alignment horizontal="center"/>
    </xf>
    <xf numFmtId="0" fontId="6" fillId="6" borderId="46" xfId="0" applyFont="1" applyFill="1" applyBorder="1" applyAlignment="1">
      <alignment horizontal="center"/>
    </xf>
    <xf numFmtId="0" fontId="6" fillId="6" borderId="22" xfId="0" applyFont="1" applyFill="1" applyBorder="1" applyAlignment="1">
      <alignment horizontal="center"/>
    </xf>
    <xf numFmtId="0" fontId="6" fillId="6" borderId="47" xfId="0" applyFont="1" applyFill="1" applyBorder="1" applyAlignment="1">
      <alignment horizontal="center"/>
    </xf>
    <xf numFmtId="0" fontId="9" fillId="11" borderId="45" xfId="0" applyFont="1" applyFill="1" applyBorder="1" applyAlignment="1">
      <alignment horizontal="left" wrapText="1"/>
    </xf>
    <xf numFmtId="0" fontId="9" fillId="11" borderId="21" xfId="0" applyFont="1" applyFill="1" applyBorder="1" applyAlignment="1">
      <alignment horizontal="center" vertical="center" wrapText="1"/>
    </xf>
    <xf numFmtId="3" fontId="6" fillId="6" borderId="25" xfId="0" applyNumberFormat="1" applyFont="1" applyFill="1" applyBorder="1" applyAlignment="1">
      <alignment horizontal="center"/>
    </xf>
    <xf numFmtId="3" fontId="6" fillId="6" borderId="46" xfId="0" applyNumberFormat="1" applyFont="1" applyFill="1" applyBorder="1" applyAlignment="1">
      <alignment horizontal="center"/>
    </xf>
    <xf numFmtId="3" fontId="6" fillId="6" borderId="64" xfId="0" applyNumberFormat="1" applyFont="1" applyFill="1" applyBorder="1" applyAlignment="1">
      <alignment horizontal="center"/>
    </xf>
    <xf numFmtId="3" fontId="6" fillId="6" borderId="63" xfId="0" applyNumberFormat="1" applyFont="1" applyFill="1" applyBorder="1" applyAlignment="1">
      <alignment horizontal="center"/>
    </xf>
    <xf numFmtId="3" fontId="6" fillId="6" borderId="4" xfId="0" applyNumberFormat="1" applyFont="1" applyFill="1" applyBorder="1" applyAlignment="1">
      <alignment horizontal="center"/>
    </xf>
    <xf numFmtId="0" fontId="6" fillId="0" borderId="60" xfId="0" applyFont="1" applyBorder="1" applyAlignment="1">
      <alignment horizontal="center"/>
    </xf>
    <xf numFmtId="0" fontId="9" fillId="11" borderId="13" xfId="0" applyFont="1" applyFill="1" applyBorder="1" applyAlignment="1">
      <alignment horizontal="left" vertical="center"/>
    </xf>
    <xf numFmtId="0" fontId="9" fillId="11" borderId="9" xfId="0" applyFont="1" applyFill="1" applyBorder="1" applyAlignment="1">
      <alignment horizontal="center" vertical="center"/>
    </xf>
    <xf numFmtId="3" fontId="9" fillId="6" borderId="63" xfId="0" applyNumberFormat="1" applyFont="1" applyFill="1" applyBorder="1" applyAlignment="1">
      <alignment horizontal="center" vertical="center"/>
    </xf>
    <xf numFmtId="3" fontId="9" fillId="6" borderId="64" xfId="0" applyNumberFormat="1" applyFont="1" applyFill="1" applyBorder="1" applyAlignment="1">
      <alignment horizontal="center" vertical="center"/>
    </xf>
    <xf numFmtId="3" fontId="9" fillId="6" borderId="4" xfId="0" applyNumberFormat="1" applyFont="1" applyFill="1" applyBorder="1" applyAlignment="1">
      <alignment horizontal="center" vertical="center"/>
    </xf>
    <xf numFmtId="0" fontId="9" fillId="11" borderId="9" xfId="0" applyFont="1" applyFill="1" applyBorder="1" applyAlignment="1">
      <alignment horizontal="left" wrapText="1"/>
    </xf>
    <xf numFmtId="0" fontId="9" fillId="11" borderId="2" xfId="0" applyFont="1" applyFill="1" applyBorder="1" applyAlignment="1">
      <alignment horizontal="center" vertical="center" wrapText="1"/>
    </xf>
    <xf numFmtId="0" fontId="6" fillId="0" borderId="0" xfId="0" applyFont="1" applyAlignment="1">
      <alignment horizontal="center" vertical="center"/>
    </xf>
    <xf numFmtId="0" fontId="6" fillId="7" borderId="0" xfId="0" applyFont="1" applyFill="1" applyAlignment="1">
      <alignment vertical="center" wrapText="1"/>
    </xf>
    <xf numFmtId="0" fontId="12" fillId="3" borderId="21" xfId="0" applyFont="1" applyFill="1" applyBorder="1" applyAlignment="1">
      <alignment horizontal="center" vertical="center"/>
    </xf>
    <xf numFmtId="0" fontId="9" fillId="4" borderId="10" xfId="0" applyFont="1" applyFill="1" applyBorder="1" applyAlignment="1">
      <alignment vertical="center" wrapText="1"/>
    </xf>
    <xf numFmtId="0" fontId="18" fillId="7" borderId="0" xfId="0" applyFont="1" applyFill="1" applyAlignment="1">
      <alignment vertical="center"/>
    </xf>
    <xf numFmtId="0" fontId="9" fillId="4" borderId="7" xfId="0" applyFont="1" applyFill="1" applyBorder="1" applyAlignment="1">
      <alignment vertical="center" wrapText="1"/>
    </xf>
    <xf numFmtId="0" fontId="10" fillId="7" borderId="0" xfId="0" applyFont="1" applyFill="1" applyAlignment="1">
      <alignment horizontal="left"/>
    </xf>
    <xf numFmtId="0" fontId="8" fillId="7" borderId="0" xfId="0" applyFont="1" applyFill="1" applyAlignment="1">
      <alignment horizontal="left" vertical="center"/>
    </xf>
    <xf numFmtId="0" fontId="6" fillId="7" borderId="0" xfId="0" applyFont="1" applyFill="1" applyAlignment="1">
      <alignment horizontal="center" vertical="center" wrapText="1"/>
    </xf>
    <xf numFmtId="0" fontId="25" fillId="7" borderId="0" xfId="0" applyFont="1" applyFill="1" applyAlignment="1">
      <alignment horizontal="left"/>
    </xf>
    <xf numFmtId="0" fontId="12" fillId="3" borderId="21" xfId="0" applyFont="1" applyFill="1" applyBorder="1" applyAlignment="1">
      <alignment horizontal="center"/>
    </xf>
    <xf numFmtId="0" fontId="12" fillId="3" borderId="64" xfId="0" applyFont="1" applyFill="1" applyBorder="1" applyAlignment="1">
      <alignment horizontal="center"/>
    </xf>
    <xf numFmtId="0" fontId="12" fillId="3" borderId="67" xfId="0" applyFont="1" applyFill="1" applyBorder="1" applyAlignment="1">
      <alignment horizontal="center"/>
    </xf>
    <xf numFmtId="0" fontId="12" fillId="3" borderId="47" xfId="0" applyFont="1" applyFill="1" applyBorder="1" applyAlignment="1">
      <alignment horizontal="center"/>
    </xf>
    <xf numFmtId="0" fontId="25" fillId="7" borderId="0" xfId="0" applyFont="1" applyFill="1" applyAlignment="1">
      <alignment horizontal="left" wrapText="1"/>
    </xf>
    <xf numFmtId="0" fontId="9" fillId="11" borderId="29" xfId="0" applyFont="1" applyFill="1" applyBorder="1" applyAlignment="1">
      <alignment horizontal="left" vertical="center" wrapText="1"/>
    </xf>
    <xf numFmtId="0" fontId="6" fillId="10" borderId="12" xfId="0" applyFont="1" applyFill="1" applyBorder="1" applyAlignment="1">
      <alignment vertical="center"/>
    </xf>
    <xf numFmtId="0" fontId="30" fillId="11" borderId="33" xfId="0" applyFont="1" applyFill="1" applyBorder="1" applyAlignment="1">
      <alignment horizontal="left" vertical="center" wrapText="1"/>
    </xf>
    <xf numFmtId="0" fontId="6" fillId="10" borderId="1" xfId="0" applyFont="1" applyFill="1" applyBorder="1" applyAlignment="1">
      <alignment vertical="center"/>
    </xf>
    <xf numFmtId="0" fontId="6" fillId="10" borderId="35" xfId="0" applyFont="1" applyFill="1" applyBorder="1" applyAlignment="1">
      <alignment horizontal="center" vertical="center"/>
    </xf>
    <xf numFmtId="0" fontId="31" fillId="11" borderId="33" xfId="0" applyFont="1" applyFill="1" applyBorder="1" applyAlignment="1">
      <alignment horizontal="left" vertical="center" wrapText="1"/>
    </xf>
    <xf numFmtId="0" fontId="6" fillId="11" borderId="37" xfId="0" applyFont="1" applyFill="1" applyBorder="1" applyAlignment="1">
      <alignment horizontal="left" vertical="center" wrapText="1"/>
    </xf>
    <xf numFmtId="0" fontId="6" fillId="10" borderId="14" xfId="0" applyFont="1" applyFill="1" applyBorder="1" applyAlignment="1">
      <alignment vertical="center"/>
    </xf>
    <xf numFmtId="0" fontId="9" fillId="11" borderId="21" xfId="0" applyFont="1" applyFill="1" applyBorder="1" applyAlignment="1">
      <alignment horizontal="left" vertical="center" wrapText="1"/>
    </xf>
    <xf numFmtId="0" fontId="6" fillId="11" borderId="70" xfId="0" applyFont="1" applyFill="1" applyBorder="1" applyAlignment="1">
      <alignment horizontal="left" vertical="center" wrapText="1"/>
    </xf>
    <xf numFmtId="0" fontId="25" fillId="7" borderId="0" xfId="0" applyFont="1" applyFill="1" applyAlignment="1">
      <alignment horizontal="left" vertical="center"/>
    </xf>
    <xf numFmtId="0" fontId="30" fillId="11" borderId="37" xfId="0" applyFont="1" applyFill="1" applyBorder="1" applyAlignment="1">
      <alignment horizontal="left" vertical="center" wrapText="1"/>
    </xf>
    <xf numFmtId="0" fontId="30" fillId="6" borderId="14" xfId="0" applyFont="1" applyFill="1" applyBorder="1" applyAlignment="1">
      <alignment horizontal="center" vertical="center"/>
    </xf>
    <xf numFmtId="0" fontId="31" fillId="11" borderId="48" xfId="0" applyFont="1" applyFill="1" applyBorder="1" applyAlignment="1">
      <alignment horizontal="left" vertical="center" wrapText="1"/>
    </xf>
    <xf numFmtId="0" fontId="6" fillId="10" borderId="6" xfId="0" applyFont="1" applyFill="1" applyBorder="1" applyAlignment="1">
      <alignment horizontal="center" vertical="center"/>
    </xf>
    <xf numFmtId="0" fontId="30" fillId="11" borderId="54" xfId="0" applyFont="1" applyFill="1" applyBorder="1" applyAlignment="1">
      <alignment horizontal="left" vertical="center" wrapText="1"/>
    </xf>
    <xf numFmtId="0" fontId="30" fillId="6" borderId="31" xfId="0" applyFont="1" applyFill="1" applyBorder="1" applyAlignment="1">
      <alignment horizontal="center" vertical="center"/>
    </xf>
    <xf numFmtId="0" fontId="6" fillId="11" borderId="54"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65" xfId="0" applyFont="1" applyFill="1" applyBorder="1" applyAlignment="1">
      <alignment horizontal="left" vertical="center" wrapText="1"/>
    </xf>
    <xf numFmtId="0" fontId="8" fillId="7" borderId="0" xfId="0" applyFont="1" applyFill="1" applyAlignment="1">
      <alignment horizontal="center" vertical="center" wrapText="1"/>
    </xf>
    <xf numFmtId="0" fontId="6" fillId="0" borderId="0" xfId="0" applyFont="1" applyAlignment="1">
      <alignment vertical="center" wrapText="1"/>
    </xf>
    <xf numFmtId="0" fontId="6" fillId="4" borderId="10" xfId="0" applyFont="1" applyFill="1" applyBorder="1" applyAlignment="1">
      <alignment vertical="center"/>
    </xf>
    <xf numFmtId="0" fontId="6" fillId="4" borderId="7" xfId="0" applyFont="1" applyFill="1" applyBorder="1" applyAlignment="1">
      <alignment vertical="center"/>
    </xf>
    <xf numFmtId="0" fontId="6" fillId="8" borderId="1" xfId="0" applyFont="1" applyFill="1" applyBorder="1" applyAlignment="1">
      <alignment vertical="center"/>
    </xf>
    <xf numFmtId="0" fontId="11" fillId="8" borderId="1" xfId="0" applyFont="1" applyFill="1" applyBorder="1" applyAlignment="1">
      <alignment vertical="center"/>
    </xf>
    <xf numFmtId="0" fontId="6" fillId="8" borderId="1" xfId="0" applyFont="1" applyFill="1" applyBorder="1" applyAlignment="1">
      <alignment horizontal="center" vertical="center"/>
    </xf>
    <xf numFmtId="0" fontId="6" fillId="8" borderId="1" xfId="0" applyFont="1" applyFill="1" applyBorder="1"/>
    <xf numFmtId="0" fontId="6" fillId="8" borderId="1" xfId="0" applyFont="1" applyFill="1" applyBorder="1" applyAlignment="1">
      <alignment horizontal="left"/>
    </xf>
    <xf numFmtId="0" fontId="9" fillId="10" borderId="64" xfId="0" applyFont="1" applyFill="1" applyBorder="1" applyAlignment="1">
      <alignment horizontal="center" vertical="center" wrapText="1"/>
    </xf>
    <xf numFmtId="0" fontId="9" fillId="10" borderId="63" xfId="0" applyFont="1" applyFill="1" applyBorder="1" applyAlignment="1">
      <alignment horizontal="center" vertical="center" wrapText="1"/>
    </xf>
    <xf numFmtId="0" fontId="9" fillId="10" borderId="67" xfId="0" applyFont="1" applyFill="1" applyBorder="1" applyAlignment="1">
      <alignment horizontal="center" vertical="center" wrapText="1"/>
    </xf>
    <xf numFmtId="0" fontId="9" fillId="10" borderId="68" xfId="4" applyFont="1" applyFill="1" applyBorder="1" applyAlignment="1" applyProtection="1">
      <alignment horizontal="center" vertical="center" wrapText="1"/>
    </xf>
    <xf numFmtId="0" fontId="9" fillId="10" borderId="63" xfId="4" applyFont="1" applyFill="1" applyBorder="1" applyAlignment="1" applyProtection="1">
      <alignment horizontal="center" vertical="center" wrapText="1"/>
    </xf>
    <xf numFmtId="0" fontId="9" fillId="10" borderId="67" xfId="4" applyFont="1" applyFill="1" applyBorder="1" applyAlignment="1" applyProtection="1">
      <alignment horizontal="center" vertical="center" wrapText="1"/>
    </xf>
    <xf numFmtId="0" fontId="16" fillId="0" borderId="0" xfId="3" applyFont="1" applyFill="1" applyAlignment="1">
      <alignment vertical="center"/>
    </xf>
    <xf numFmtId="0" fontId="6" fillId="8" borderId="32" xfId="0" applyFont="1" applyFill="1" applyBorder="1" applyAlignment="1">
      <alignment vertical="center"/>
    </xf>
    <xf numFmtId="0" fontId="6" fillId="8" borderId="71" xfId="0" applyFont="1" applyFill="1" applyBorder="1" applyAlignment="1">
      <alignment vertical="center"/>
    </xf>
    <xf numFmtId="0" fontId="6" fillId="8" borderId="34" xfId="0" applyFont="1" applyFill="1" applyBorder="1" applyAlignment="1">
      <alignment vertical="center"/>
    </xf>
    <xf numFmtId="0" fontId="6" fillId="0" borderId="0" xfId="0" applyFont="1" applyAlignment="1">
      <alignment horizontal="center"/>
    </xf>
    <xf numFmtId="0" fontId="20" fillId="3" borderId="3" xfId="0" applyFont="1" applyFill="1" applyBorder="1" applyAlignment="1">
      <alignment horizontal="left" vertical="center"/>
    </xf>
    <xf numFmtId="0" fontId="9" fillId="12" borderId="45" xfId="0" applyFont="1" applyFill="1" applyBorder="1" applyAlignment="1">
      <alignment horizontal="center" vertical="center"/>
    </xf>
    <xf numFmtId="0" fontId="9" fillId="12" borderId="4" xfId="0" applyFont="1" applyFill="1" applyBorder="1" applyAlignment="1">
      <alignment horizontal="center" vertical="center"/>
    </xf>
    <xf numFmtId="0" fontId="8" fillId="12" borderId="67" xfId="0" applyFont="1" applyFill="1" applyBorder="1" applyAlignment="1">
      <alignment horizontal="center" vertical="center"/>
    </xf>
    <xf numFmtId="0" fontId="6" fillId="11" borderId="48" xfId="0" applyFont="1" applyFill="1" applyBorder="1" applyAlignment="1">
      <alignment horizontal="center"/>
    </xf>
    <xf numFmtId="0" fontId="6" fillId="11" borderId="29" xfId="0" applyFont="1" applyFill="1" applyBorder="1" applyAlignment="1">
      <alignment horizontal="center"/>
    </xf>
    <xf numFmtId="3" fontId="6" fillId="0" borderId="55" xfId="0" applyNumberFormat="1" applyFont="1" applyBorder="1" applyAlignment="1">
      <alignment horizontal="center" vertical="center"/>
    </xf>
    <xf numFmtId="0" fontId="6" fillId="11" borderId="11" xfId="0" applyFont="1" applyFill="1" applyBorder="1" applyAlignment="1">
      <alignment horizontal="center" vertical="center"/>
    </xf>
    <xf numFmtId="0" fontId="6" fillId="11" borderId="54" xfId="0" applyFont="1" applyFill="1" applyBorder="1" applyAlignment="1">
      <alignment horizontal="center" vertical="center"/>
    </xf>
    <xf numFmtId="0" fontId="6" fillId="11" borderId="13" xfId="0" applyFont="1" applyFill="1" applyBorder="1" applyAlignment="1">
      <alignment horizontal="center" vertical="center"/>
    </xf>
    <xf numFmtId="0" fontId="9" fillId="12" borderId="72" xfId="0" applyFont="1" applyFill="1" applyBorder="1" applyAlignment="1">
      <alignment horizontal="left"/>
    </xf>
    <xf numFmtId="0" fontId="9" fillId="12" borderId="70" xfId="0" applyFont="1" applyFill="1" applyBorder="1" applyAlignment="1">
      <alignment horizontal="center"/>
    </xf>
    <xf numFmtId="0" fontId="6" fillId="6" borderId="68" xfId="0" applyFont="1" applyFill="1" applyBorder="1" applyAlignment="1">
      <alignment horizontal="center" vertical="center"/>
    </xf>
    <xf numFmtId="0" fontId="6" fillId="6" borderId="67" xfId="0" applyFont="1" applyFill="1" applyBorder="1" applyAlignment="1">
      <alignment horizontal="center" vertical="center"/>
    </xf>
    <xf numFmtId="0" fontId="6" fillId="6" borderId="73" xfId="0" applyFont="1" applyFill="1" applyBorder="1" applyAlignment="1">
      <alignment horizontal="center" vertical="center"/>
    </xf>
    <xf numFmtId="0" fontId="6" fillId="6" borderId="62" xfId="0" applyFont="1" applyFill="1" applyBorder="1" applyAlignment="1">
      <alignment horizontal="center" vertical="center"/>
    </xf>
    <xf numFmtId="0" fontId="8" fillId="7" borderId="0" xfId="0" applyFont="1" applyFill="1"/>
    <xf numFmtId="0" fontId="18" fillId="7" borderId="0" xfId="0" applyFont="1" applyFill="1" applyAlignment="1">
      <alignment horizontal="left" vertical="center" wrapText="1"/>
    </xf>
    <xf numFmtId="0" fontId="25" fillId="8" borderId="71" xfId="0" applyFont="1" applyFill="1" applyBorder="1" applyAlignment="1">
      <alignment horizontal="left" vertical="center" wrapText="1"/>
    </xf>
    <xf numFmtId="0" fontId="6" fillId="8" borderId="34" xfId="0" applyFont="1" applyFill="1" applyBorder="1"/>
    <xf numFmtId="0" fontId="20" fillId="3" borderId="2" xfId="0" applyFont="1" applyFill="1" applyBorder="1" applyAlignment="1">
      <alignment horizontal="center" vertical="center" wrapText="1"/>
    </xf>
    <xf numFmtId="0" fontId="20" fillId="3" borderId="42" xfId="0" applyFont="1" applyFill="1" applyBorder="1" applyAlignment="1">
      <alignment horizontal="center" vertical="center" wrapText="1"/>
    </xf>
    <xf numFmtId="0" fontId="20" fillId="3" borderId="68" xfId="0" applyFont="1" applyFill="1" applyBorder="1" applyAlignment="1">
      <alignment horizontal="center" vertical="center" wrapText="1"/>
    </xf>
    <xf numFmtId="0" fontId="9" fillId="7" borderId="0" xfId="0" applyFont="1" applyFill="1"/>
    <xf numFmtId="16" fontId="9" fillId="0" borderId="27" xfId="0" applyNumberFormat="1" applyFont="1" applyBorder="1" applyAlignment="1">
      <alignment horizontal="right"/>
    </xf>
    <xf numFmtId="0" fontId="9" fillId="0" borderId="41" xfId="0" applyFont="1" applyBorder="1" applyAlignment="1">
      <alignment horizontal="right"/>
    </xf>
    <xf numFmtId="0" fontId="6" fillId="4" borderId="27" xfId="0" applyFont="1" applyFill="1" applyBorder="1" applyAlignment="1">
      <alignment vertical="center" wrapText="1"/>
    </xf>
    <xf numFmtId="0" fontId="6" fillId="8" borderId="15" xfId="0" applyFont="1" applyFill="1" applyBorder="1" applyAlignment="1">
      <alignment vertical="center"/>
    </xf>
    <xf numFmtId="0" fontId="18" fillId="8" borderId="16" xfId="0" applyFont="1" applyFill="1" applyBorder="1" applyAlignment="1">
      <alignment horizontal="left" vertical="center" wrapText="1"/>
    </xf>
    <xf numFmtId="0" fontId="6" fillId="8" borderId="39" xfId="0" applyFont="1" applyFill="1" applyBorder="1" applyAlignment="1">
      <alignment vertical="center"/>
    </xf>
    <xf numFmtId="0" fontId="18" fillId="8" borderId="0" xfId="0" applyFont="1" applyFill="1" applyAlignment="1">
      <alignment horizontal="left" vertical="center" wrapText="1"/>
    </xf>
    <xf numFmtId="0" fontId="6" fillId="8" borderId="18" xfId="0" applyFont="1" applyFill="1" applyBorder="1" applyAlignment="1">
      <alignment vertical="center"/>
    </xf>
    <xf numFmtId="0" fontId="18" fillId="8" borderId="19" xfId="0" applyFont="1" applyFill="1" applyBorder="1" applyAlignment="1">
      <alignment horizontal="left" vertical="center" wrapText="1"/>
    </xf>
    <xf numFmtId="0" fontId="18" fillId="7" borderId="0" xfId="0" applyFont="1" applyFill="1" applyAlignment="1">
      <alignment horizontal="center" vertical="center"/>
    </xf>
    <xf numFmtId="0" fontId="25" fillId="7" borderId="0" xfId="0" applyFont="1" applyFill="1" applyAlignment="1">
      <alignment horizontal="center" vertical="center"/>
    </xf>
    <xf numFmtId="0" fontId="20" fillId="3" borderId="2" xfId="0" applyFont="1" applyFill="1" applyBorder="1" applyAlignment="1">
      <alignment horizontal="left" vertical="center"/>
    </xf>
    <xf numFmtId="0" fontId="20" fillId="3" borderId="4" xfId="0" applyFont="1" applyFill="1" applyBorder="1" applyAlignment="1">
      <alignment horizontal="left" vertical="center"/>
    </xf>
    <xf numFmtId="0" fontId="9" fillId="10" borderId="42" xfId="0" applyFont="1" applyFill="1" applyBorder="1" applyAlignment="1">
      <alignment horizontal="center" vertical="center" wrapText="1"/>
    </xf>
    <xf numFmtId="0" fontId="9" fillId="10" borderId="68" xfId="0" applyFont="1" applyFill="1" applyBorder="1" applyAlignment="1">
      <alignment horizontal="center" vertical="center" wrapText="1"/>
    </xf>
    <xf numFmtId="0" fontId="25" fillId="7" borderId="0" xfId="0" applyFont="1" applyFill="1" applyAlignment="1">
      <alignment wrapText="1"/>
    </xf>
    <xf numFmtId="0" fontId="25" fillId="0" borderId="0" xfId="0" applyFont="1" applyAlignment="1">
      <alignment wrapText="1"/>
    </xf>
    <xf numFmtId="0" fontId="6" fillId="0" borderId="54" xfId="0" applyFont="1" applyBorder="1" applyAlignment="1">
      <alignment horizontal="center"/>
    </xf>
    <xf numFmtId="0" fontId="6" fillId="0" borderId="32" xfId="0" applyFont="1" applyBorder="1" applyAlignment="1">
      <alignment horizontal="center"/>
    </xf>
    <xf numFmtId="0" fontId="6" fillId="0" borderId="35" xfId="0" applyFont="1" applyBorder="1" applyAlignment="1">
      <alignment horizontal="center"/>
    </xf>
    <xf numFmtId="49" fontId="6" fillId="0" borderId="54" xfId="0" applyNumberFormat="1" applyFont="1" applyBorder="1" applyAlignment="1">
      <alignment horizontal="center"/>
    </xf>
    <xf numFmtId="14" fontId="18" fillId="0" borderId="1" xfId="0" applyNumberFormat="1" applyFont="1" applyBorder="1" applyAlignment="1">
      <alignment horizontal="center" vertical="center" wrapText="1"/>
    </xf>
    <xf numFmtId="164" fontId="6" fillId="0" borderId="32" xfId="0" applyNumberFormat="1" applyFont="1" applyBorder="1" applyAlignment="1">
      <alignment horizontal="center"/>
    </xf>
    <xf numFmtId="164" fontId="6" fillId="6" borderId="58" xfId="1" applyNumberFormat="1" applyFont="1" applyFill="1" applyBorder="1" applyAlignment="1">
      <alignment horizontal="center" vertical="center"/>
    </xf>
    <xf numFmtId="164" fontId="6" fillId="0" borderId="71" xfId="0" applyNumberFormat="1" applyFont="1" applyBorder="1" applyAlignment="1">
      <alignment horizontal="center"/>
    </xf>
    <xf numFmtId="164" fontId="6" fillId="0" borderId="35" xfId="0" applyNumberFormat="1" applyFont="1" applyBorder="1" applyAlignment="1">
      <alignment horizontal="center"/>
    </xf>
    <xf numFmtId="0" fontId="6" fillId="0" borderId="13" xfId="0" applyFont="1" applyBorder="1" applyAlignment="1">
      <alignment horizontal="center"/>
    </xf>
    <xf numFmtId="0" fontId="6" fillId="0" borderId="36" xfId="0" applyFont="1" applyBorder="1" applyAlignment="1">
      <alignment horizontal="center"/>
    </xf>
    <xf numFmtId="0" fontId="6" fillId="0" borderId="8" xfId="0" applyFont="1" applyBorder="1" applyAlignment="1">
      <alignment horizontal="center"/>
    </xf>
    <xf numFmtId="49" fontId="6" fillId="0" borderId="13" xfId="0" applyNumberFormat="1" applyFont="1" applyBorder="1" applyAlignment="1">
      <alignment horizontal="center"/>
    </xf>
    <xf numFmtId="14" fontId="18" fillId="0" borderId="14" xfId="0" applyNumberFormat="1" applyFont="1" applyBorder="1" applyAlignment="1">
      <alignment horizontal="center" vertical="center" wrapText="1"/>
    </xf>
    <xf numFmtId="164" fontId="6" fillId="0" borderId="36" xfId="0" applyNumberFormat="1" applyFont="1" applyBorder="1" applyAlignment="1">
      <alignment horizontal="center"/>
    </xf>
    <xf numFmtId="164" fontId="6" fillId="6" borderId="8" xfId="1" applyNumberFormat="1" applyFont="1" applyFill="1" applyBorder="1" applyAlignment="1">
      <alignment horizontal="center" vertical="center"/>
    </xf>
    <xf numFmtId="164" fontId="6" fillId="0" borderId="74" xfId="0" applyNumberFormat="1" applyFont="1" applyBorder="1" applyAlignment="1">
      <alignment horizontal="center"/>
    </xf>
    <xf numFmtId="164" fontId="6" fillId="0" borderId="8" xfId="0" applyNumberFormat="1" applyFont="1" applyBorder="1" applyAlignment="1">
      <alignment horizontal="center"/>
    </xf>
    <xf numFmtId="0" fontId="11" fillId="8" borderId="32" xfId="0" applyFont="1" applyFill="1" applyBorder="1" applyAlignment="1">
      <alignment vertical="center"/>
    </xf>
    <xf numFmtId="0" fontId="6" fillId="8" borderId="71" xfId="0" applyFont="1" applyFill="1" applyBorder="1"/>
    <xf numFmtId="0" fontId="6" fillId="7" borderId="69" xfId="0" applyFont="1" applyFill="1" applyBorder="1"/>
    <xf numFmtId="0" fontId="20" fillId="2" borderId="64" xfId="5" applyFont="1" applyBorder="1" applyAlignment="1" applyProtection="1">
      <alignment horizontal="center" vertical="center" wrapText="1"/>
    </xf>
    <xf numFmtId="0" fontId="20" fillId="2" borderId="67" xfId="5" applyFont="1" applyBorder="1" applyAlignment="1" applyProtection="1">
      <alignment horizontal="center" vertical="center" wrapText="1"/>
    </xf>
    <xf numFmtId="0" fontId="20" fillId="2" borderId="68" xfId="5" applyFont="1" applyBorder="1" applyAlignment="1" applyProtection="1">
      <alignment horizontal="center" vertical="center" wrapText="1"/>
    </xf>
    <xf numFmtId="0" fontId="6" fillId="0" borderId="1" xfId="0" applyFont="1" applyBorder="1" applyAlignment="1">
      <alignment wrapText="1"/>
    </xf>
    <xf numFmtId="0" fontId="6" fillId="0" borderId="14" xfId="0" applyFont="1" applyBorder="1" applyAlignment="1">
      <alignment wrapText="1"/>
    </xf>
    <xf numFmtId="0" fontId="9" fillId="10" borderId="3" xfId="0" applyFont="1" applyFill="1" applyBorder="1" applyAlignment="1">
      <alignment horizontal="center" vertical="center" wrapText="1"/>
    </xf>
    <xf numFmtId="0" fontId="6" fillId="0" borderId="71" xfId="0" applyFont="1" applyBorder="1" applyAlignment="1">
      <alignment horizontal="center"/>
    </xf>
    <xf numFmtId="0" fontId="6" fillId="0" borderId="74" xfId="0" applyFont="1" applyBorder="1" applyAlignment="1">
      <alignment horizontal="center"/>
    </xf>
    <xf numFmtId="0" fontId="6" fillId="8" borderId="32" xfId="0" applyFont="1" applyFill="1" applyBorder="1" applyAlignment="1">
      <alignment horizontal="left"/>
    </xf>
    <xf numFmtId="0" fontId="6" fillId="8" borderId="34" xfId="0" applyFont="1" applyFill="1" applyBorder="1" applyAlignment="1">
      <alignment horizontal="left"/>
    </xf>
    <xf numFmtId="0" fontId="10" fillId="0" borderId="74" xfId="0" applyFont="1" applyBorder="1" applyAlignment="1">
      <alignment horizontal="left"/>
    </xf>
    <xf numFmtId="0" fontId="29" fillId="3" borderId="2" xfId="0" applyFont="1" applyFill="1" applyBorder="1" applyAlignment="1">
      <alignment horizontal="left" vertical="center"/>
    </xf>
    <xf numFmtId="0" fontId="29" fillId="3" borderId="3" xfId="0" applyFont="1" applyFill="1" applyBorder="1" applyAlignment="1">
      <alignment horizontal="left" vertical="center"/>
    </xf>
    <xf numFmtId="0" fontId="29" fillId="3" borderId="4" xfId="0" applyFont="1" applyFill="1" applyBorder="1" applyAlignment="1">
      <alignment horizontal="left" vertical="center"/>
    </xf>
    <xf numFmtId="0" fontId="12" fillId="3" borderId="45" xfId="0" applyFont="1" applyFill="1" applyBorder="1" applyAlignment="1">
      <alignment horizontal="center" vertical="center"/>
    </xf>
    <xf numFmtId="0" fontId="12" fillId="3" borderId="47" xfId="0" applyFont="1" applyFill="1" applyBorder="1" applyAlignment="1">
      <alignment horizontal="center" vertical="center"/>
    </xf>
    <xf numFmtId="0" fontId="6" fillId="7" borderId="6" xfId="0" applyFont="1" applyFill="1" applyBorder="1" applyAlignment="1">
      <alignment horizontal="left"/>
    </xf>
    <xf numFmtId="0" fontId="6" fillId="11" borderId="29" xfId="0" applyFont="1" applyFill="1" applyBorder="1" applyAlignment="1">
      <alignment horizontal="left" vertical="center" wrapText="1"/>
    </xf>
    <xf numFmtId="0" fontId="6" fillId="10" borderId="35" xfId="0" applyFont="1" applyFill="1" applyBorder="1" applyAlignment="1">
      <alignment horizontal="center" vertical="center" wrapText="1"/>
    </xf>
    <xf numFmtId="0" fontId="6" fillId="11" borderId="33" xfId="0" applyFont="1" applyFill="1" applyBorder="1" applyAlignment="1">
      <alignment horizontal="left" vertical="center" wrapText="1"/>
    </xf>
    <xf numFmtId="0" fontId="31" fillId="11" borderId="54" xfId="0" applyFont="1" applyFill="1" applyBorder="1" applyAlignment="1">
      <alignment horizontal="left" vertical="center" wrapText="1"/>
    </xf>
    <xf numFmtId="0" fontId="6" fillId="10" borderId="35" xfId="0" applyFont="1" applyFill="1" applyBorder="1" applyAlignment="1">
      <alignment horizontal="left"/>
    </xf>
    <xf numFmtId="0" fontId="31" fillId="11" borderId="37" xfId="0" applyFont="1" applyFill="1" applyBorder="1" applyAlignment="1">
      <alignment horizontal="left" vertical="center" wrapText="1"/>
    </xf>
    <xf numFmtId="0" fontId="6" fillId="7" borderId="8" xfId="0" applyFont="1" applyFill="1" applyBorder="1" applyAlignment="1">
      <alignment horizontal="left"/>
    </xf>
    <xf numFmtId="0" fontId="30" fillId="11" borderId="13" xfId="0" applyFont="1" applyFill="1" applyBorder="1" applyAlignment="1">
      <alignment horizontal="left" vertical="center" wrapText="1"/>
    </xf>
    <xf numFmtId="0" fontId="6" fillId="10" borderId="8" xfId="0" applyFont="1" applyFill="1" applyBorder="1" applyAlignment="1">
      <alignment horizontal="center" vertical="center" wrapText="1"/>
    </xf>
    <xf numFmtId="0" fontId="31" fillId="11" borderId="29" xfId="0" applyFont="1" applyFill="1" applyBorder="1" applyAlignment="1">
      <alignment horizontal="left" vertical="center" wrapText="1"/>
    </xf>
    <xf numFmtId="0" fontId="6" fillId="10" borderId="6" xfId="0" applyFont="1" applyFill="1" applyBorder="1" applyAlignment="1">
      <alignment horizontal="left"/>
    </xf>
    <xf numFmtId="0" fontId="6" fillId="8" borderId="15" xfId="0" applyFont="1" applyFill="1" applyBorder="1" applyAlignment="1">
      <alignment horizontal="left" vertical="center"/>
    </xf>
    <xf numFmtId="0" fontId="25" fillId="8" borderId="16" xfId="0" applyFont="1" applyFill="1" applyBorder="1" applyAlignment="1">
      <alignment horizontal="left" vertical="center" wrapText="1"/>
    </xf>
    <xf numFmtId="0" fontId="6" fillId="8" borderId="39" xfId="0" applyFont="1" applyFill="1" applyBorder="1" applyAlignment="1">
      <alignment horizontal="left" vertical="center"/>
    </xf>
    <xf numFmtId="0" fontId="25" fillId="8" borderId="0" xfId="0" applyFont="1" applyFill="1" applyAlignment="1">
      <alignment horizontal="left" vertical="center" wrapText="1"/>
    </xf>
    <xf numFmtId="0" fontId="6" fillId="8" borderId="18" xfId="0" applyFont="1" applyFill="1" applyBorder="1" applyAlignment="1">
      <alignment horizontal="left" vertical="center"/>
    </xf>
    <xf numFmtId="0" fontId="25" fillId="8" borderId="19" xfId="0" applyFont="1" applyFill="1" applyBorder="1" applyAlignment="1">
      <alignment horizontal="left" vertical="center" wrapText="1"/>
    </xf>
    <xf numFmtId="0" fontId="20" fillId="3" borderId="64" xfId="0" applyFont="1" applyFill="1" applyBorder="1" applyAlignment="1">
      <alignment horizontal="center" vertical="center" wrapText="1"/>
    </xf>
    <xf numFmtId="0" fontId="20" fillId="3" borderId="67"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0" borderId="0" xfId="0" applyFont="1" applyAlignment="1">
      <alignment horizontal="center" vertical="center" wrapText="1"/>
    </xf>
    <xf numFmtId="0" fontId="9" fillId="7" borderId="0" xfId="0" applyFont="1" applyFill="1" applyAlignment="1">
      <alignment vertical="center"/>
    </xf>
    <xf numFmtId="0" fontId="20" fillId="3" borderId="47" xfId="0" applyFont="1" applyFill="1" applyBorder="1" applyAlignment="1">
      <alignment horizontal="center" vertical="center"/>
    </xf>
    <xf numFmtId="0" fontId="9" fillId="4" borderId="64" xfId="0" applyFont="1" applyFill="1" applyBorder="1" applyAlignment="1">
      <alignment horizontal="center" vertical="center" wrapText="1"/>
    </xf>
    <xf numFmtId="0" fontId="9" fillId="4" borderId="67" xfId="0" applyFont="1" applyFill="1" applyBorder="1" applyAlignment="1">
      <alignment horizontal="center" vertical="center" wrapText="1"/>
    </xf>
    <xf numFmtId="0" fontId="9" fillId="4" borderId="68" xfId="0" applyFont="1" applyFill="1" applyBorder="1" applyAlignment="1">
      <alignment horizontal="center" vertical="center" wrapText="1"/>
    </xf>
    <xf numFmtId="0" fontId="9" fillId="4" borderId="63" xfId="0" applyFont="1" applyFill="1" applyBorder="1" applyAlignment="1">
      <alignment horizontal="center" vertical="center" wrapText="1"/>
    </xf>
    <xf numFmtId="0" fontId="9" fillId="4" borderId="4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6" fillId="4" borderId="5" xfId="0" applyFont="1" applyFill="1" applyBorder="1" applyAlignment="1">
      <alignment vertical="center" wrapText="1"/>
    </xf>
    <xf numFmtId="0" fontId="6" fillId="4" borderId="13" xfId="0" applyFont="1" applyFill="1" applyBorder="1" applyAlignment="1">
      <alignment vertical="center" wrapText="1"/>
    </xf>
    <xf numFmtId="0" fontId="9" fillId="7" borderId="0" xfId="0" applyFont="1" applyFill="1" applyAlignment="1">
      <alignment vertical="center" wrapText="1"/>
    </xf>
    <xf numFmtId="0" fontId="20" fillId="3" borderId="45"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3" borderId="26" xfId="0" applyFont="1" applyFill="1" applyBorder="1" applyAlignment="1">
      <alignment horizontal="center" vertical="center" wrapText="1"/>
    </xf>
    <xf numFmtId="0" fontId="20" fillId="3" borderId="21" xfId="0" applyFont="1" applyFill="1" applyBorder="1" applyAlignment="1">
      <alignment horizontal="center" vertical="center" wrapText="1"/>
    </xf>
    <xf numFmtId="0" fontId="9" fillId="0" borderId="29" xfId="0" applyFont="1" applyBorder="1"/>
    <xf numFmtId="0" fontId="9" fillId="0" borderId="33" xfId="0" applyFont="1" applyBorder="1"/>
    <xf numFmtId="0" fontId="9" fillId="0" borderId="37" xfId="0" applyFont="1" applyBorder="1"/>
    <xf numFmtId="0" fontId="16" fillId="7" borderId="0" xfId="3" applyFont="1" applyFill="1"/>
    <xf numFmtId="0" fontId="6" fillId="4" borderId="45" xfId="0" applyFont="1" applyFill="1" applyBorder="1" applyAlignment="1">
      <alignment vertical="center" wrapText="1"/>
    </xf>
    <xf numFmtId="0" fontId="18" fillId="7" borderId="0" xfId="0" applyFont="1" applyFill="1" applyAlignment="1">
      <alignment vertical="center" wrapText="1"/>
    </xf>
    <xf numFmtId="0" fontId="11" fillId="0" borderId="39" xfId="0" applyFont="1" applyBorder="1" applyAlignment="1">
      <alignment vertical="center"/>
    </xf>
    <xf numFmtId="0" fontId="18" fillId="7" borderId="0" xfId="0" applyFont="1" applyFill="1" applyAlignment="1">
      <alignment horizontal="left" vertical="center"/>
    </xf>
    <xf numFmtId="0" fontId="20" fillId="2" borderId="22" xfId="5" applyFont="1" applyBorder="1" applyAlignment="1" applyProtection="1">
      <alignment horizontal="center" vertical="center" wrapText="1"/>
    </xf>
    <xf numFmtId="0" fontId="20" fillId="2" borderId="23" xfId="5" applyFont="1" applyBorder="1" applyAlignment="1" applyProtection="1">
      <alignment horizontal="center" vertical="center" wrapText="1"/>
    </xf>
    <xf numFmtId="0" fontId="20" fillId="2" borderId="26" xfId="5" applyFont="1" applyBorder="1" applyAlignment="1" applyProtection="1">
      <alignment horizontal="center" vertical="center" wrapText="1"/>
    </xf>
    <xf numFmtId="0" fontId="6" fillId="0" borderId="31" xfId="0" applyFont="1" applyBorder="1"/>
    <xf numFmtId="0" fontId="6" fillId="0" borderId="1" xfId="0" applyFont="1" applyBorder="1"/>
    <xf numFmtId="0" fontId="6" fillId="0" borderId="35" xfId="0" applyFont="1" applyBorder="1"/>
    <xf numFmtId="0" fontId="6" fillId="0" borderId="7" xfId="0" applyFont="1" applyBorder="1"/>
    <xf numFmtId="0" fontId="6" fillId="0" borderId="14" xfId="0" applyFont="1" applyBorder="1"/>
    <xf numFmtId="0" fontId="6" fillId="0" borderId="8" xfId="0" applyFont="1" applyBorder="1"/>
    <xf numFmtId="0" fontId="16" fillId="0" borderId="0" xfId="3" applyFont="1" applyFill="1" applyAlignment="1">
      <alignment horizontal="left" vertical="center"/>
    </xf>
    <xf numFmtId="0" fontId="7" fillId="2" borderId="2"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36" fillId="0" borderId="0" xfId="0" applyFont="1" applyAlignment="1">
      <alignment horizontal="center" vertical="center" wrapText="1"/>
    </xf>
    <xf numFmtId="0" fontId="9" fillId="4" borderId="27" xfId="0" applyFont="1" applyFill="1" applyBorder="1" applyAlignment="1">
      <alignment vertical="center"/>
    </xf>
    <xf numFmtId="0" fontId="18" fillId="0" borderId="0" xfId="0" applyFont="1"/>
    <xf numFmtId="0" fontId="6" fillId="0" borderId="75" xfId="0" applyFont="1" applyBorder="1" applyAlignment="1">
      <alignment vertical="center"/>
    </xf>
    <xf numFmtId="0" fontId="12" fillId="2" borderId="22"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2" fillId="2" borderId="4" xfId="0" applyFont="1" applyFill="1" applyBorder="1" applyAlignment="1">
      <alignment vertical="center" wrapText="1"/>
    </xf>
    <xf numFmtId="0" fontId="6" fillId="4" borderId="64" xfId="0" applyFont="1" applyFill="1" applyBorder="1" applyAlignment="1">
      <alignment horizontal="left" vertical="center" wrapText="1"/>
    </xf>
    <xf numFmtId="0" fontId="6" fillId="0" borderId="64" xfId="0" applyFont="1" applyBorder="1"/>
    <xf numFmtId="0" fontId="6" fillId="4" borderId="37" xfId="0" applyFont="1" applyFill="1" applyBorder="1" applyAlignment="1">
      <alignment vertical="center" wrapText="1"/>
    </xf>
    <xf numFmtId="0" fontId="11" fillId="0" borderId="0" xfId="0" applyFont="1"/>
    <xf numFmtId="0" fontId="10" fillId="0" borderId="76" xfId="0" applyFont="1" applyBorder="1" applyAlignment="1">
      <alignment horizontal="center" vertical="center" wrapText="1"/>
    </xf>
    <xf numFmtId="0" fontId="38" fillId="0" borderId="1" xfId="0" applyFont="1" applyBorder="1" applyAlignment="1">
      <alignment horizontal="left" vertical="center" wrapText="1"/>
    </xf>
    <xf numFmtId="0" fontId="38" fillId="9" borderId="28" xfId="0" applyFont="1" applyFill="1" applyBorder="1" applyAlignment="1">
      <alignment vertical="center" wrapText="1"/>
    </xf>
    <xf numFmtId="0" fontId="6" fillId="0" borderId="1" xfId="0" applyFont="1" applyBorder="1" applyAlignment="1">
      <alignment horizontal="left" vertical="center" wrapText="1"/>
    </xf>
    <xf numFmtId="166" fontId="6" fillId="0" borderId="7" xfId="0" applyNumberFormat="1" applyFont="1" applyBorder="1" applyAlignment="1">
      <alignment horizontal="center" vertical="center"/>
    </xf>
    <xf numFmtId="166" fontId="30" fillId="6" borderId="38" xfId="0" applyNumberFormat="1" applyFont="1" applyFill="1" applyBorder="1" applyAlignment="1">
      <alignment horizontal="center" vertical="center"/>
    </xf>
    <xf numFmtId="166" fontId="30" fillId="6" borderId="34" xfId="1" applyNumberFormat="1" applyFont="1" applyFill="1" applyBorder="1" applyAlignment="1">
      <alignment horizontal="center" vertical="center"/>
    </xf>
    <xf numFmtId="166" fontId="30" fillId="6" borderId="34" xfId="0" applyNumberFormat="1" applyFont="1" applyFill="1" applyBorder="1" applyAlignment="1">
      <alignment horizontal="center" vertical="center"/>
    </xf>
    <xf numFmtId="167" fontId="30" fillId="6" borderId="12" xfId="1" applyNumberFormat="1" applyFont="1" applyFill="1" applyBorder="1" applyAlignment="1">
      <alignment horizontal="center" vertical="center"/>
    </xf>
    <xf numFmtId="167" fontId="30" fillId="6" borderId="1" xfId="1" applyNumberFormat="1" applyFont="1" applyFill="1" applyBorder="1" applyAlignment="1">
      <alignment horizontal="center" vertical="center"/>
    </xf>
    <xf numFmtId="167" fontId="6" fillId="0" borderId="12" xfId="1" applyNumberFormat="1" applyFont="1" applyBorder="1" applyAlignment="1">
      <alignment horizontal="center" vertical="center"/>
    </xf>
    <xf numFmtId="166" fontId="30" fillId="6" borderId="27" xfId="0" applyNumberFormat="1" applyFont="1" applyFill="1" applyBorder="1" applyAlignment="1">
      <alignment horizontal="center" vertical="center"/>
    </xf>
    <xf numFmtId="166" fontId="6" fillId="0" borderId="38" xfId="0" applyNumberFormat="1" applyFont="1" applyBorder="1" applyAlignment="1">
      <alignment horizontal="center" vertical="center"/>
    </xf>
    <xf numFmtId="166" fontId="30" fillId="6" borderId="31" xfId="0" applyNumberFormat="1" applyFont="1" applyFill="1" applyBorder="1" applyAlignment="1">
      <alignment horizontal="center" vertical="center"/>
    </xf>
    <xf numFmtId="166" fontId="30" fillId="6" borderId="7" xfId="0" applyNumberFormat="1" applyFont="1" applyFill="1" applyBorder="1" applyAlignment="1">
      <alignment horizontal="center" vertical="center"/>
    </xf>
    <xf numFmtId="166" fontId="30" fillId="6" borderId="30" xfId="0" applyNumberFormat="1" applyFont="1" applyFill="1" applyBorder="1" applyAlignment="1">
      <alignment horizontal="center" vertical="center"/>
    </xf>
    <xf numFmtId="167" fontId="30" fillId="6" borderId="8" xfId="1" applyNumberFormat="1" applyFont="1" applyFill="1" applyBorder="1" applyAlignment="1">
      <alignment horizontal="center" vertical="center"/>
    </xf>
    <xf numFmtId="3" fontId="6" fillId="7" borderId="0" xfId="0" applyNumberFormat="1" applyFont="1" applyFill="1"/>
    <xf numFmtId="43" fontId="6" fillId="6" borderId="22" xfId="6" applyFont="1" applyFill="1" applyBorder="1" applyAlignment="1">
      <alignment horizontal="center" vertical="center"/>
    </xf>
    <xf numFmtId="43" fontId="6" fillId="6" borderId="25" xfId="6" applyFont="1" applyFill="1" applyBorder="1" applyAlignment="1">
      <alignment horizontal="center" vertical="center"/>
    </xf>
    <xf numFmtId="0" fontId="40" fillId="7" borderId="0" xfId="0" applyFont="1" applyFill="1" applyAlignment="1">
      <alignment horizontal="left"/>
    </xf>
    <xf numFmtId="167" fontId="6" fillId="6" borderId="63" xfId="1" applyNumberFormat="1" applyFont="1" applyFill="1" applyBorder="1" applyAlignment="1">
      <alignment horizontal="center" vertical="center"/>
    </xf>
    <xf numFmtId="167" fontId="6" fillId="6" borderId="3" xfId="1" applyNumberFormat="1" applyFont="1" applyFill="1" applyBorder="1" applyAlignment="1">
      <alignment horizontal="center" vertical="center"/>
    </xf>
    <xf numFmtId="167" fontId="6" fillId="6" borderId="64" xfId="1" applyNumberFormat="1" applyFont="1" applyFill="1" applyBorder="1" applyAlignment="1">
      <alignment horizontal="center" vertical="center"/>
    </xf>
    <xf numFmtId="167" fontId="6" fillId="6" borderId="40" xfId="1" applyNumberFormat="1" applyFont="1" applyFill="1" applyBorder="1" applyAlignment="1">
      <alignment horizontal="center" vertical="center"/>
    </xf>
    <xf numFmtId="167" fontId="6" fillId="6" borderId="59" xfId="1" applyNumberFormat="1" applyFont="1" applyFill="1" applyBorder="1" applyAlignment="1">
      <alignment horizontal="center" vertical="center"/>
    </xf>
    <xf numFmtId="167" fontId="6" fillId="6" borderId="60" xfId="1" applyNumberFormat="1" applyFont="1" applyFill="1" applyBorder="1" applyAlignment="1">
      <alignment horizontal="center" vertical="center"/>
    </xf>
    <xf numFmtId="169" fontId="9" fillId="6" borderId="63" xfId="0" applyNumberFormat="1" applyFont="1" applyFill="1" applyBorder="1" applyAlignment="1">
      <alignment horizontal="center" vertical="center"/>
    </xf>
    <xf numFmtId="169" fontId="9" fillId="6" borderId="3" xfId="0" applyNumberFormat="1" applyFont="1" applyFill="1" applyBorder="1" applyAlignment="1">
      <alignment horizontal="center" vertical="center"/>
    </xf>
    <xf numFmtId="169" fontId="9" fillId="6" borderId="64" xfId="0" applyNumberFormat="1" applyFont="1" applyFill="1" applyBorder="1" applyAlignment="1">
      <alignment horizontal="center" vertical="center"/>
    </xf>
    <xf numFmtId="0" fontId="6" fillId="11" borderId="66" xfId="0" applyFont="1" applyFill="1" applyBorder="1" applyAlignment="1">
      <alignment horizontal="left" vertical="center" wrapText="1"/>
    </xf>
    <xf numFmtId="170" fontId="6" fillId="7" borderId="0" xfId="1" applyNumberFormat="1" applyFont="1" applyFill="1"/>
    <xf numFmtId="170" fontId="41" fillId="7" borderId="0" xfId="1" applyNumberFormat="1" applyFont="1" applyFill="1"/>
    <xf numFmtId="0" fontId="0" fillId="7" borderId="0" xfId="0" applyFill="1"/>
    <xf numFmtId="0" fontId="9" fillId="0" borderId="0" xfId="0" applyFont="1" applyAlignment="1">
      <alignment horizontal="right"/>
    </xf>
    <xf numFmtId="0" fontId="6" fillId="0" borderId="0" xfId="0" applyFont="1" applyAlignment="1">
      <alignment horizontal="center" wrapText="1"/>
    </xf>
    <xf numFmtId="16" fontId="9" fillId="0" borderId="53" xfId="0" applyNumberFormat="1" applyFont="1" applyBorder="1" applyAlignment="1">
      <alignment horizontal="right"/>
    </xf>
    <xf numFmtId="0" fontId="6" fillId="12" borderId="29" xfId="0" applyFont="1" applyFill="1" applyBorder="1" applyAlignment="1">
      <alignment vertical="center" wrapText="1"/>
    </xf>
    <xf numFmtId="0" fontId="6" fillId="12" borderId="52" xfId="0" applyFont="1" applyFill="1" applyBorder="1" applyAlignment="1">
      <alignment vertical="center" wrapText="1"/>
    </xf>
    <xf numFmtId="0" fontId="6" fillId="12" borderId="37" xfId="0" applyFont="1" applyFill="1" applyBorder="1" applyAlignment="1">
      <alignment vertical="center" wrapText="1"/>
    </xf>
    <xf numFmtId="0" fontId="42" fillId="0" borderId="36" xfId="0" applyFont="1" applyBorder="1" applyAlignment="1">
      <alignment vertical="center"/>
    </xf>
    <xf numFmtId="0" fontId="4" fillId="0" borderId="7" xfId="0" applyFont="1" applyBorder="1" applyAlignment="1">
      <alignment horizontal="center" wrapText="1"/>
    </xf>
    <xf numFmtId="0" fontId="4" fillId="0" borderId="38" xfId="0" applyFont="1" applyBorder="1" applyAlignment="1">
      <alignment horizontal="center" wrapText="1"/>
    </xf>
    <xf numFmtId="0" fontId="4" fillId="0" borderId="14" xfId="0" applyFont="1" applyBorder="1" applyAlignment="1">
      <alignment horizontal="center" wrapText="1"/>
    </xf>
    <xf numFmtId="0" fontId="4" fillId="0" borderId="8" xfId="0" applyFont="1" applyBorder="1" applyAlignment="1">
      <alignment horizontal="center" wrapText="1"/>
    </xf>
    <xf numFmtId="43" fontId="6" fillId="7" borderId="0" xfId="0" applyNumberFormat="1" applyFont="1" applyFill="1" applyAlignment="1">
      <alignment horizontal="left"/>
    </xf>
    <xf numFmtId="0" fontId="0" fillId="0" borderId="0" xfId="0"/>
    <xf numFmtId="0" fontId="10" fillId="0" borderId="6" xfId="0" applyFont="1" applyBorder="1" applyAlignment="1">
      <alignment horizontal="left" vertical="center"/>
    </xf>
    <xf numFmtId="0" fontId="0" fillId="0" borderId="8" xfId="0" applyBorder="1"/>
    <xf numFmtId="0" fontId="7" fillId="3" borderId="9" xfId="0" applyFont="1" applyFill="1" applyBorder="1" applyAlignment="1">
      <alignment horizontal="left" vertical="center"/>
    </xf>
    <xf numFmtId="0" fontId="17" fillId="3" borderId="9" xfId="0" applyFont="1" applyFill="1" applyBorder="1" applyAlignment="1">
      <alignment horizontal="center" vertical="center" wrapText="1"/>
    </xf>
    <xf numFmtId="0" fontId="37" fillId="0" borderId="8" xfId="0" applyFont="1" applyBorder="1"/>
    <xf numFmtId="0" fontId="20" fillId="3" borderId="9" xfId="0" applyFont="1" applyFill="1" applyBorder="1" applyAlignment="1">
      <alignment horizontal="center" vertical="center"/>
    </xf>
    <xf numFmtId="0" fontId="20" fillId="3" borderId="9" xfId="5" applyFont="1" applyFill="1" applyBorder="1" applyAlignment="1" applyProtection="1">
      <alignment horizontal="center" vertical="center" wrapText="1"/>
    </xf>
    <xf numFmtId="0" fontId="39" fillId="0" borderId="8" xfId="0" applyFont="1" applyBorder="1"/>
    <xf numFmtId="0" fontId="12" fillId="3" borderId="9" xfId="0" applyFont="1" applyFill="1" applyBorder="1" applyAlignment="1">
      <alignment horizontal="center" vertical="center"/>
    </xf>
    <xf numFmtId="0" fontId="6" fillId="0" borderId="9" xfId="0" applyFont="1" applyBorder="1" applyAlignment="1">
      <alignment horizontal="center" vertical="center" wrapText="1"/>
    </xf>
    <xf numFmtId="0" fontId="29" fillId="3" borderId="21" xfId="0" applyFont="1" applyFill="1" applyBorder="1" applyAlignment="1">
      <alignment horizontal="center" vertical="center"/>
    </xf>
    <xf numFmtId="0" fontId="7" fillId="3" borderId="9" xfId="0" applyFont="1" applyFill="1" applyBorder="1" applyAlignment="1">
      <alignment horizontal="left" vertical="center" wrapText="1"/>
    </xf>
    <xf numFmtId="0" fontId="0" fillId="7" borderId="44" xfId="0" applyFill="1" applyBorder="1"/>
    <xf numFmtId="0" fontId="0" fillId="10" borderId="67" xfId="0" applyFill="1" applyBorder="1"/>
    <xf numFmtId="171" fontId="6" fillId="0" borderId="1" xfId="1" applyNumberFormat="1" applyFont="1" applyBorder="1" applyAlignment="1">
      <alignment horizontal="center" wrapText="1"/>
    </xf>
    <xf numFmtId="0" fontId="4" fillId="7" borderId="0" xfId="0" applyFont="1" applyFill="1"/>
    <xf numFmtId="0" fontId="36" fillId="7" borderId="0" xfId="0" applyFont="1" applyFill="1" applyAlignment="1">
      <alignment horizontal="center" vertical="center" wrapText="1"/>
    </xf>
    <xf numFmtId="0" fontId="0" fillId="7" borderId="0" xfId="0" applyFill="1"/>
    <xf numFmtId="0" fontId="8" fillId="7" borderId="0" xfId="0" applyFont="1" applyFill="1" applyAlignment="1">
      <alignment horizontal="center" vertical="center"/>
    </xf>
    <xf numFmtId="0" fontId="9" fillId="12" borderId="27" xfId="0" applyFont="1" applyFill="1" applyBorder="1" applyAlignment="1">
      <alignment horizontal="left" vertical="center"/>
    </xf>
    <xf numFmtId="0" fontId="9" fillId="12" borderId="7" xfId="0" applyFont="1" applyFill="1" applyBorder="1" applyAlignment="1">
      <alignment horizontal="left" vertical="center"/>
    </xf>
    <xf numFmtId="0" fontId="26" fillId="7" borderId="69" xfId="0" applyFont="1" applyFill="1" applyBorder="1" applyAlignment="1">
      <alignment vertical="center"/>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9" fillId="12" borderId="2" xfId="0" applyFont="1" applyFill="1" applyBorder="1" applyAlignment="1">
      <alignment horizontal="center" vertical="center" wrapText="1"/>
    </xf>
    <xf numFmtId="0" fontId="9" fillId="12" borderId="64" xfId="0" applyFont="1" applyFill="1" applyBorder="1" applyAlignment="1">
      <alignment horizontal="center" vertical="center" wrapText="1"/>
    </xf>
    <xf numFmtId="0" fontId="9" fillId="12" borderId="73" xfId="0" applyFont="1" applyFill="1" applyBorder="1" applyAlignment="1">
      <alignment horizontal="center" vertical="center" wrapText="1"/>
    </xf>
    <xf numFmtId="0" fontId="9" fillId="12" borderId="77" xfId="0" applyFont="1" applyFill="1" applyBorder="1" applyAlignment="1">
      <alignment horizontal="center" vertical="center" wrapText="1"/>
    </xf>
    <xf numFmtId="0" fontId="9" fillId="12" borderId="43" xfId="0" applyFont="1" applyFill="1" applyBorder="1" applyAlignment="1">
      <alignment horizontal="center" vertical="center" wrapText="1"/>
    </xf>
    <xf numFmtId="0" fontId="6" fillId="0" borderId="54"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5" xfId="0" applyFont="1" applyBorder="1" applyAlignment="1">
      <alignment horizontal="center" vertical="center" wrapText="1"/>
    </xf>
    <xf numFmtId="0" fontId="3" fillId="0" borderId="35" xfId="3" applyBorder="1" applyAlignment="1">
      <alignment horizontal="center" vertical="center" wrapText="1"/>
    </xf>
    <xf numFmtId="0" fontId="6" fillId="0" borderId="1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57" xfId="0" applyFont="1" applyBorder="1" applyAlignment="1">
      <alignment horizontal="center" vertical="center" wrapText="1"/>
    </xf>
    <xf numFmtId="0" fontId="9" fillId="12" borderId="41" xfId="0" applyFont="1" applyFill="1" applyBorder="1" applyAlignment="1">
      <alignment horizontal="center" vertical="center" wrapText="1"/>
    </xf>
    <xf numFmtId="0" fontId="25" fillId="0" borderId="54"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1" xfId="0" applyFont="1" applyBorder="1" applyAlignment="1">
      <alignment horizontal="center" vertical="center" wrapText="1"/>
    </xf>
    <xf numFmtId="14" fontId="25" fillId="0" borderId="1" xfId="0" applyNumberFormat="1" applyFont="1" applyBorder="1" applyAlignment="1">
      <alignment horizontal="center" vertical="center" wrapText="1"/>
    </xf>
    <xf numFmtId="0" fontId="25" fillId="0" borderId="12"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35" xfId="0" applyFont="1" applyBorder="1" applyAlignment="1">
      <alignment horizontal="center" vertical="center" wrapText="1"/>
    </xf>
    <xf numFmtId="0" fontId="43" fillId="7" borderId="0" xfId="0" applyFont="1" applyFill="1"/>
    <xf numFmtId="0" fontId="6" fillId="0" borderId="71"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8" xfId="0" applyFont="1" applyBorder="1" applyAlignment="1">
      <alignment horizontal="center" vertical="center" wrapText="1"/>
    </xf>
    <xf numFmtId="0" fontId="38" fillId="0" borderId="54" xfId="0" applyFont="1" applyBorder="1" applyAlignment="1">
      <alignment horizontal="center" vertical="center" wrapText="1"/>
    </xf>
    <xf numFmtId="0" fontId="38" fillId="0" borderId="31" xfId="0" applyFont="1" applyBorder="1" applyAlignment="1">
      <alignment horizontal="center" vertical="center" wrapText="1"/>
    </xf>
    <xf numFmtId="14" fontId="38" fillId="0" borderId="1" xfId="0" applyNumberFormat="1" applyFont="1" applyBorder="1" applyAlignment="1">
      <alignment horizontal="center" vertical="center" wrapText="1"/>
    </xf>
    <xf numFmtId="0" fontId="38" fillId="0" borderId="12" xfId="0" applyFont="1" applyBorder="1" applyAlignment="1">
      <alignment horizontal="center" vertical="center" wrapText="1"/>
    </xf>
    <xf numFmtId="0" fontId="38" fillId="0" borderId="71"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35" xfId="0" applyFont="1" applyBorder="1" applyAlignment="1">
      <alignment horizontal="center" vertical="center" wrapText="1"/>
    </xf>
  </cellXfs>
  <cellStyles count="8">
    <cellStyle name="cf1" xfId="2" xr:uid="{C5192CB9-E72D-49A8-A89E-F13E4DF75590}"/>
    <cellStyle name="Comma" xfId="1" builtinId="3" customBuiltin="1"/>
    <cellStyle name="Comma 2" xfId="6" xr:uid="{C7B4CB10-8F08-4280-AF8A-85F520093000}"/>
    <cellStyle name="Hyperlink" xfId="3" xr:uid="{B83E0BDA-1B02-40B3-BFB3-AD076C296F1E}"/>
    <cellStyle name="Normal" xfId="0" builtinId="0" customBuiltin="1"/>
    <cellStyle name="Normal 2" xfId="4" xr:uid="{EA88F217-2912-4C1B-81AF-892399BF985D}"/>
    <cellStyle name="Normal 3" xfId="7" xr:uid="{30BC239A-0E94-4EF9-83A1-D8DBD3262348}"/>
    <cellStyle name="table headings" xfId="5" xr:uid="{A2B580E6-443A-42A5-9BD1-56D6B3CB9D61}"/>
  </cellStyles>
  <dxfs count="2">
    <dxf>
      <font>
        <color rgb="FF4472C4"/>
        <family val="2"/>
      </font>
    </dxf>
    <dxf>
      <font>
        <color rgb="FF4472C4"/>
        <family val="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nance\Management%20Reports\Management%20Accounts\2016\GBTL\Weekly%20Report\P2\GBTL%20Weekly%20Report%20-%2019%20May%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Forecast"/>
      <sheetName val="Budget YTD"/>
      <sheetName val="Combined Budget"/>
      <sheetName val="Plant Budget"/>
      <sheetName val="Fuels Budget"/>
      <sheetName val="CFO BS GBL"/>
      <sheetName val="GBL BS Yr"/>
      <sheetName val="CFO BS GFL32"/>
      <sheetName val="CFO BS GFL18"/>
      <sheetName val="GFL32 BS Yr"/>
      <sheetName val="GFL18 BS Yr"/>
      <sheetName val="New Budget"/>
      <sheetName val="Waterfall (2)"/>
      <sheetName val="Waterfall"/>
      <sheetName val="CFO Year"/>
      <sheetName val="CFO Year v2"/>
      <sheetName val="CFO P&amp;L"/>
      <sheetName val="Div"/>
      <sheetName val="Actual v Budget"/>
      <sheetName val="Total P&amp;L"/>
      <sheetName val="Plant P&amp;L Actual"/>
      <sheetName val="GFL32 P&amp;L Actual"/>
      <sheetName val="GFL18 P&amp;L Actual"/>
      <sheetName val="GBL P+L"/>
      <sheetName val="GBL BS"/>
      <sheetName val="GFL32 P+L"/>
      <sheetName val="GFL32 BS"/>
      <sheetName val="GFL18 P+L"/>
      <sheetName val="GFL18 BS"/>
      <sheetName val="Input tab"/>
      <sheetName val="Front Sheet"/>
      <sheetName val="Table Inserts"/>
      <sheetName val="Other GMC"/>
      <sheetName val="Sheet1"/>
      <sheetName val="FAME Output Variance Calc"/>
      <sheetName val="KPIs - actuals"/>
      <sheetName val="Combined Forecast"/>
      <sheetName val="Rates"/>
      <sheetName val="Availability"/>
      <sheetName val="OEE"/>
      <sheetName val="Tolling Fee Review"/>
      <sheetName val="Combined Actual"/>
      <sheetName val="Lookup Tables"/>
      <sheetName val="P+L"/>
      <sheetName val="MA P+L"/>
      <sheetName val="Board"/>
      <sheetName val="Historic Data"/>
      <sheetName val="Forecast 9+3"/>
      <sheetName val="Chemical Pricing"/>
      <sheetName val="Mass Balance"/>
      <sheetName val="Other Chemicals"/>
      <sheetName val="Other Costs"/>
      <sheetName val="PO Receipts"/>
      <sheetName val="Repeated Costs"/>
      <sheetName val="Utilities"/>
      <sheetName val="Yield"/>
      <sheetName val="Lookup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
          <cell r="F5">
            <v>4.2217465065978104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5">
          <cell r="F5" t="str">
            <v>Currency Code</v>
          </cell>
          <cell r="G5" t="str">
            <v>Rate</v>
          </cell>
        </row>
        <row r="6">
          <cell r="F6" t="str">
            <v>EUR</v>
          </cell>
          <cell r="G6">
            <v>1.2678700000000001</v>
          </cell>
        </row>
        <row r="7">
          <cell r="F7" t="str">
            <v>GBP</v>
          </cell>
          <cell r="G7">
            <v>1</v>
          </cell>
        </row>
        <row r="8">
          <cell r="G8">
            <v>0</v>
          </cell>
        </row>
        <row r="174">
          <cell r="P174">
            <v>31</v>
          </cell>
        </row>
        <row r="176">
          <cell r="P176">
            <v>5</v>
          </cell>
        </row>
        <row r="178">
          <cell r="P178">
            <v>31</v>
          </cell>
        </row>
        <row r="180">
          <cell r="P180">
            <v>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7.xml.rels><?xml version="1.0" encoding="UTF-8" standalone="yes"?>
<Relationships xmlns="http://schemas.openxmlformats.org/package/2006/relationships"><Relationship Id="rId2" Type="http://schemas.openxmlformats.org/officeDocument/2006/relationships/hyperlink" Target="https://www.irs.gov/credits-deductions/clean-fuel-production-credit" TargetMode="External"/><Relationship Id="rId1" Type="http://schemas.openxmlformats.org/officeDocument/2006/relationships/hyperlink" Target="https://www.irs.gov/credits-deductions/clean-fuel-production-cred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C641-FA70-45B5-969F-EEFCFF0A9EB3}">
  <sheetPr codeName="Sheet1"/>
  <dimension ref="B2:V40"/>
  <sheetViews>
    <sheetView workbookViewId="0"/>
  </sheetViews>
  <sheetFormatPr defaultColWidth="9.5703125" defaultRowHeight="14.25" x14ac:dyDescent="0.2"/>
  <cols>
    <col min="1" max="1" width="9" style="1" customWidth="1"/>
    <col min="2" max="6" width="21.5703125" style="1" customWidth="1"/>
    <col min="7" max="7" width="9.5703125" style="1" customWidth="1"/>
    <col min="8" max="8" width="72.7109375" style="1" customWidth="1"/>
    <col min="9" max="9" width="9.5703125" style="1" customWidth="1"/>
    <col min="10" max="16384" width="9.5703125" style="1"/>
  </cols>
  <sheetData>
    <row r="2" spans="2:22" ht="15" thickBot="1" x14ac:dyDescent="0.25"/>
    <row r="3" spans="2:22" ht="18.75" thickBot="1" x14ac:dyDescent="0.3">
      <c r="B3" s="2" t="s">
        <v>0</v>
      </c>
      <c r="C3" s="3"/>
      <c r="D3" s="4"/>
      <c r="H3" s="479"/>
      <c r="I3" s="5"/>
      <c r="J3" s="5"/>
      <c r="K3" s="5"/>
      <c r="L3" s="5"/>
      <c r="M3" s="5"/>
      <c r="N3" s="5"/>
      <c r="O3" s="5"/>
      <c r="P3" s="5"/>
      <c r="Q3" s="5"/>
      <c r="R3" s="5"/>
      <c r="S3" s="5"/>
      <c r="T3" s="5"/>
      <c r="U3" s="5"/>
      <c r="V3" s="5"/>
    </row>
    <row r="4" spans="2:22" ht="15" x14ac:dyDescent="0.2">
      <c r="B4" s="6" t="s">
        <v>1</v>
      </c>
      <c r="C4" s="480" t="s">
        <v>2</v>
      </c>
      <c r="D4" s="480"/>
      <c r="H4" s="479"/>
    </row>
    <row r="5" spans="2:22" ht="15.75" thickBot="1" x14ac:dyDescent="0.3">
      <c r="B5" s="7" t="s">
        <v>3</v>
      </c>
      <c r="C5" s="481"/>
      <c r="D5" s="481"/>
      <c r="H5" s="479"/>
    </row>
    <row r="6" spans="2:22" x14ac:dyDescent="0.2">
      <c r="H6" s="479"/>
    </row>
    <row r="7" spans="2:22" x14ac:dyDescent="0.2">
      <c r="H7" s="479"/>
    </row>
    <row r="8" spans="2:22" x14ac:dyDescent="0.2">
      <c r="B8" s="8" t="s">
        <v>4</v>
      </c>
    </row>
    <row r="10" spans="2:22" x14ac:dyDescent="0.2">
      <c r="B10" s="1" t="s">
        <v>5</v>
      </c>
    </row>
    <row r="11" spans="2:22" ht="15" thickBot="1" x14ac:dyDescent="0.25"/>
    <row r="12" spans="2:22" ht="35.25" customHeight="1" thickBot="1" x14ac:dyDescent="0.25">
      <c r="B12" s="9" t="s">
        <v>6</v>
      </c>
      <c r="C12" s="9" t="s">
        <v>7</v>
      </c>
      <c r="D12" s="9" t="s">
        <v>8</v>
      </c>
      <c r="E12" s="10" t="s">
        <v>9</v>
      </c>
      <c r="H12" s="11"/>
      <c r="I12" s="11"/>
      <c r="J12" s="11"/>
      <c r="K12" s="11"/>
      <c r="L12" s="11"/>
    </row>
    <row r="13" spans="2:22" ht="49.5" customHeight="1" thickBot="1" x14ac:dyDescent="0.25">
      <c r="B13" s="12" t="s">
        <v>10</v>
      </c>
      <c r="C13" s="13" t="s">
        <v>11</v>
      </c>
      <c r="D13" s="14" t="s">
        <v>12</v>
      </c>
      <c r="E13" s="15" t="s">
        <v>13</v>
      </c>
    </row>
    <row r="14" spans="2:22" ht="15" thickBot="1" x14ac:dyDescent="0.25"/>
    <row r="15" spans="2:22" ht="15.75" thickBot="1" x14ac:dyDescent="0.3">
      <c r="B15" s="1" t="s">
        <v>14</v>
      </c>
      <c r="D15" s="16" t="s">
        <v>15</v>
      </c>
      <c r="E15" s="17"/>
      <c r="F15" s="17"/>
      <c r="L15" s="17"/>
      <c r="M15" s="17"/>
    </row>
    <row r="16" spans="2:22" ht="15" thickBot="1" x14ac:dyDescent="0.25">
      <c r="F16" s="17"/>
      <c r="L16" s="17"/>
      <c r="M16" s="17"/>
    </row>
    <row r="17" spans="2:13" ht="15.75" thickBot="1" x14ac:dyDescent="0.3">
      <c r="B17" s="1" t="s">
        <v>16</v>
      </c>
      <c r="D17" s="16" t="s">
        <v>17</v>
      </c>
      <c r="E17" s="17"/>
      <c r="F17" s="17"/>
      <c r="L17" s="17"/>
      <c r="M17" s="17"/>
    </row>
    <row r="18" spans="2:13" ht="15" x14ac:dyDescent="0.25">
      <c r="D18" s="18"/>
      <c r="E18" s="17"/>
      <c r="F18" s="17"/>
      <c r="L18" s="17"/>
      <c r="M18" s="17"/>
    </row>
    <row r="19" spans="2:13" x14ac:dyDescent="0.2">
      <c r="B19" s="19" t="s">
        <v>18</v>
      </c>
    </row>
    <row r="20" spans="2:13" x14ac:dyDescent="0.2">
      <c r="B20" s="20" t="s">
        <v>19</v>
      </c>
      <c r="C20" s="19"/>
      <c r="D20" s="19"/>
      <c r="E20" s="19"/>
      <c r="F20" s="19"/>
      <c r="G20" s="19"/>
      <c r="H20" s="19"/>
      <c r="I20" s="19"/>
    </row>
    <row r="21" spans="2:13" x14ac:dyDescent="0.2">
      <c r="J21" s="21"/>
    </row>
    <row r="22" spans="2:13" x14ac:dyDescent="0.2">
      <c r="B22" s="1" t="s">
        <v>20</v>
      </c>
    </row>
    <row r="23" spans="2:13" x14ac:dyDescent="0.2">
      <c r="B23" s="21" t="s">
        <v>21</v>
      </c>
    </row>
    <row r="25" spans="2:13" x14ac:dyDescent="0.2">
      <c r="B25" s="1" t="s">
        <v>22</v>
      </c>
      <c r="C25" s="17"/>
      <c r="D25" s="17"/>
      <c r="K25" s="17"/>
    </row>
    <row r="26" spans="2:13" x14ac:dyDescent="0.2">
      <c r="C26" s="17"/>
      <c r="D26" s="17"/>
      <c r="K26" s="17"/>
    </row>
    <row r="27" spans="2:13" x14ac:dyDescent="0.2">
      <c r="B27" s="1" t="s">
        <v>23</v>
      </c>
    </row>
    <row r="28" spans="2:13" x14ac:dyDescent="0.2">
      <c r="B28" s="21" t="s">
        <v>24</v>
      </c>
    </row>
    <row r="29" spans="2:13" x14ac:dyDescent="0.2">
      <c r="B29" s="21"/>
    </row>
    <row r="30" spans="2:13" x14ac:dyDescent="0.2">
      <c r="B30" s="19" t="s">
        <v>25</v>
      </c>
    </row>
    <row r="31" spans="2:13" x14ac:dyDescent="0.2">
      <c r="B31" s="19"/>
    </row>
    <row r="32" spans="2:13" ht="15" thickBot="1" x14ac:dyDescent="0.25">
      <c r="B32" s="19" t="s">
        <v>26</v>
      </c>
    </row>
    <row r="33" spans="2:5" ht="15" thickBot="1" x14ac:dyDescent="0.25">
      <c r="B33" s="1" t="s">
        <v>27</v>
      </c>
      <c r="E33" s="22"/>
    </row>
    <row r="34" spans="2:5" x14ac:dyDescent="0.2">
      <c r="B34" s="1" t="s">
        <v>28</v>
      </c>
    </row>
    <row r="36" spans="2:5" x14ac:dyDescent="0.2">
      <c r="B36" s="1" t="s">
        <v>29</v>
      </c>
    </row>
    <row r="37" spans="2:5" x14ac:dyDescent="0.2">
      <c r="B37" s="1" t="s">
        <v>30</v>
      </c>
    </row>
    <row r="39" spans="2:5" x14ac:dyDescent="0.2">
      <c r="B39" s="1" t="s">
        <v>31</v>
      </c>
    </row>
    <row r="40" spans="2:5" x14ac:dyDescent="0.2">
      <c r="B40" s="1" t="s">
        <v>32</v>
      </c>
    </row>
  </sheetData>
  <mergeCells count="3">
    <mergeCell ref="H3:H7"/>
    <mergeCell ref="C4:D4"/>
    <mergeCell ref="C5:D5"/>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3C00-0C33-43A9-8C2C-C0F3CE3832B8}">
  <sheetPr codeName="Sheet2"/>
  <dimension ref="A2:G22"/>
  <sheetViews>
    <sheetView workbookViewId="0"/>
  </sheetViews>
  <sheetFormatPr defaultColWidth="9.5703125" defaultRowHeight="14.25" x14ac:dyDescent="0.2"/>
  <cols>
    <col min="1" max="1" width="9" style="23" customWidth="1"/>
    <col min="2" max="5" width="11" style="23" customWidth="1"/>
    <col min="6" max="6" width="9.5703125" style="23" customWidth="1"/>
    <col min="7" max="16384" width="9.5703125" style="23"/>
  </cols>
  <sheetData>
    <row r="2" spans="1:7" ht="15" thickBot="1" x14ac:dyDescent="0.25"/>
    <row r="3" spans="1:7" ht="18.75" thickBot="1" x14ac:dyDescent="0.25">
      <c r="B3" s="482" t="s">
        <v>33</v>
      </c>
      <c r="C3" s="482"/>
      <c r="D3" s="482"/>
      <c r="E3" s="482"/>
      <c r="F3" s="482"/>
      <c r="G3" s="482"/>
    </row>
    <row r="4" spans="1:7" x14ac:dyDescent="0.2">
      <c r="A4" s="24"/>
      <c r="B4" s="24"/>
      <c r="C4" s="24"/>
      <c r="D4" s="24"/>
    </row>
    <row r="5" spans="1:7" s="27" customFormat="1" x14ac:dyDescent="0.25">
      <c r="A5" s="25"/>
      <c r="B5" s="26" t="s">
        <v>34</v>
      </c>
      <c r="C5" s="25"/>
      <c r="D5" s="25"/>
    </row>
    <row r="6" spans="1:7" s="27" customFormat="1" x14ac:dyDescent="0.25">
      <c r="A6" s="25"/>
      <c r="B6" s="26" t="s">
        <v>35</v>
      </c>
      <c r="C6" s="25"/>
      <c r="D6" s="25"/>
    </row>
    <row r="7" spans="1:7" s="27" customFormat="1" x14ac:dyDescent="0.25">
      <c r="A7" s="25"/>
      <c r="B7" s="26" t="s">
        <v>36</v>
      </c>
      <c r="C7" s="25"/>
      <c r="D7" s="25"/>
    </row>
    <row r="8" spans="1:7" s="27" customFormat="1" x14ac:dyDescent="0.25">
      <c r="A8" s="25"/>
      <c r="B8" s="26" t="s">
        <v>37</v>
      </c>
      <c r="C8" s="25"/>
      <c r="D8" s="25"/>
    </row>
    <row r="9" spans="1:7" s="27" customFormat="1" x14ac:dyDescent="0.25">
      <c r="A9" s="25"/>
      <c r="B9" s="26" t="s">
        <v>38</v>
      </c>
      <c r="C9" s="25"/>
      <c r="D9" s="25"/>
    </row>
    <row r="10" spans="1:7" s="27" customFormat="1" x14ac:dyDescent="0.25">
      <c r="A10" s="25"/>
      <c r="B10" s="26" t="s">
        <v>39</v>
      </c>
      <c r="C10" s="25"/>
      <c r="D10" s="25"/>
    </row>
    <row r="11" spans="1:7" s="27" customFormat="1" x14ac:dyDescent="0.25">
      <c r="A11" s="25"/>
      <c r="B11" s="26" t="s">
        <v>40</v>
      </c>
      <c r="C11" s="25"/>
      <c r="D11" s="25"/>
    </row>
    <row r="12" spans="1:7" s="27" customFormat="1" x14ac:dyDescent="0.25">
      <c r="A12" s="25"/>
      <c r="B12" s="26" t="s">
        <v>41</v>
      </c>
      <c r="C12" s="25"/>
      <c r="D12" s="25"/>
    </row>
    <row r="13" spans="1:7" s="27" customFormat="1" x14ac:dyDescent="0.25">
      <c r="A13" s="25"/>
      <c r="B13" s="26" t="s">
        <v>42</v>
      </c>
      <c r="C13" s="25"/>
      <c r="D13" s="25"/>
    </row>
    <row r="14" spans="1:7" s="27" customFormat="1" x14ac:dyDescent="0.25">
      <c r="A14" s="25"/>
      <c r="B14" s="26" t="s">
        <v>43</v>
      </c>
      <c r="C14" s="25"/>
      <c r="D14" s="25"/>
    </row>
    <row r="15" spans="1:7" s="27" customFormat="1" x14ac:dyDescent="0.25">
      <c r="A15" s="25"/>
      <c r="B15" s="26" t="s">
        <v>44</v>
      </c>
      <c r="C15" s="25"/>
      <c r="D15" s="25"/>
    </row>
    <row r="16" spans="1:7" s="27" customFormat="1" x14ac:dyDescent="0.25">
      <c r="A16" s="25"/>
      <c r="B16" s="26" t="s">
        <v>45</v>
      </c>
      <c r="C16" s="25"/>
      <c r="D16" s="25"/>
    </row>
    <row r="17" spans="1:4" s="27" customFormat="1" x14ac:dyDescent="0.25">
      <c r="A17" s="25"/>
      <c r="B17" s="26" t="s">
        <v>46</v>
      </c>
      <c r="C17" s="25"/>
      <c r="D17" s="25"/>
    </row>
    <row r="18" spans="1:4" s="27" customFormat="1" x14ac:dyDescent="0.25">
      <c r="A18" s="25"/>
      <c r="B18" s="26" t="s">
        <v>47</v>
      </c>
      <c r="C18" s="25"/>
      <c r="D18" s="25"/>
    </row>
    <row r="19" spans="1:4" x14ac:dyDescent="0.2">
      <c r="A19" s="24"/>
      <c r="B19" s="28" t="s">
        <v>48</v>
      </c>
      <c r="C19" s="24"/>
      <c r="D19" s="24"/>
    </row>
    <row r="20" spans="1:4" x14ac:dyDescent="0.2">
      <c r="A20" s="24"/>
      <c r="B20" s="28"/>
      <c r="C20" s="24"/>
      <c r="D20" s="24"/>
    </row>
    <row r="21" spans="1:4" ht="15.75" x14ac:dyDescent="0.25">
      <c r="A21" s="29"/>
      <c r="B21" s="29"/>
      <c r="C21" s="29"/>
      <c r="D21" s="29"/>
    </row>
    <row r="22" spans="1:4" ht="15.75" x14ac:dyDescent="0.25">
      <c r="A22" s="29"/>
      <c r="B22" s="29"/>
      <c r="C22" s="29"/>
      <c r="D22" s="29"/>
    </row>
  </sheetData>
  <mergeCells count="1">
    <mergeCell ref="B3:G3"/>
  </mergeCells>
  <hyperlinks>
    <hyperlink ref="B5" location="'1) Associated companies'!A1" display="1)   Associated companies" xr:uid="{C396F9E6-410F-4EF2-8294-09F5BAF83C64}"/>
    <hyperlink ref="B6" location="'2) PCN comparison'!A1" display="2)   PCN comparison" xr:uid="{5E558E1A-B599-49FD-B2F9-60FF221093FE}"/>
    <hyperlink ref="B7" location="'3) Cost to make and sell'!A1" display="3)   Cost to make and sell" xr:uid="{DB70D5F0-DC21-4840-A5AC-2B6AD7961647}"/>
    <hyperlink ref="B8" location="'4) Cost reconciliation'!A1" display="4)   Cost reconciliation" xr:uid="{2FF73C78-6DE0-4BF6-BF06-423274D18105}"/>
    <hyperlink ref="B9" location="Contents!A1" display="5.1) Raw materials and input purchases" xr:uid="{05EFA140-CCEF-40ED-832A-019DFC1F927F}"/>
    <hyperlink ref="B10" location="'5!2) Direct labour'.A1" display="5.2) Direct labour" xr:uid="{E4160FF9-AECA-42D1-9985-84D67143DA41}"/>
    <hyperlink ref="B11" location="'6) Purchases of the goods'!A1" display="6)   Purchases of the goods" xr:uid="{A348D114-FC48-4ADE-97D4-B6C206827B9C}"/>
    <hyperlink ref="B12" location="'7) T by T domestic sales'!A1" display="7)   T by T domestic sales" xr:uid="{28A58873-B6B2-4D21-9AE0-E64A46C6E120}"/>
    <hyperlink ref="B13" location="'8)  Export sales'!A1" display="8)   Export Sales" xr:uid="{9CC8790F-DF97-4CCF-B622-322E266976BE}"/>
    <hyperlink ref="B14" location="'9) Sales reconciliation'!A1" display="9)   Sales reconciliation" xr:uid="{21546554-57B6-49A0-8B1E-C875F4D8CC44}"/>
    <hyperlink ref="B15" location="'10) Captive sales and use'!A1" display="10) Captive sales and use" xr:uid="{D111D431-9063-44DF-B59B-069EEE179680}"/>
    <hyperlink ref="B16" location="'11) Injury'!A1" display="11) Injury" xr:uid="{69C6F285-2394-4C14-AA2D-1C2A620D9AC1}"/>
    <hyperlink ref="B17" location="'12) Investments'!A1" display="12) Investments and Return on investments" xr:uid="{6F44B7A5-198A-4FF2-889A-618501FB2D5D}"/>
    <hyperlink ref="B18" location="'13) Forward sales contracts'!A1" display="13) Forward sales contracts" xr:uid="{DC2C07B9-8796-4503-A8B1-EF8A731AEEAD}"/>
    <hyperlink ref="B19" location="'14) Economic Interest Test'!A1" display="14) Economic Interest Test" xr:uid="{2AFDD56E-B5FD-4707-8B67-AB134777C14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51B05-8E47-45BD-89D3-02255D3E8A3D}">
  <sheetPr codeName="Sheet3"/>
  <dimension ref="A1:Z64"/>
  <sheetViews>
    <sheetView topLeftCell="A32" workbookViewId="0">
      <selection activeCell="B13" sqref="B13:I43"/>
    </sheetView>
  </sheetViews>
  <sheetFormatPr defaultColWidth="22.42578125" defaultRowHeight="14.25" x14ac:dyDescent="0.2"/>
  <cols>
    <col min="1" max="1" width="9" style="23" customWidth="1"/>
    <col min="2" max="9" width="21.5703125" style="23" customWidth="1"/>
    <col min="10" max="10" width="22.42578125" style="23" customWidth="1"/>
    <col min="11" max="16384" width="22.42578125" style="23"/>
  </cols>
  <sheetData>
    <row r="1" spans="1:26" s="30" customFormat="1" ht="15" x14ac:dyDescent="0.2">
      <c r="B1" s="31" t="s">
        <v>49</v>
      </c>
    </row>
    <row r="2" spans="1:26"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row>
    <row r="3" spans="1:26" ht="32.25" customHeight="1" thickBot="1" x14ac:dyDescent="0.25">
      <c r="A3" s="30"/>
      <c r="B3" s="2" t="s">
        <v>50</v>
      </c>
      <c r="C3" s="3"/>
      <c r="D3" s="4"/>
      <c r="E3" s="30"/>
      <c r="F3" s="483" t="s">
        <v>51</v>
      </c>
      <c r="G3" s="483"/>
      <c r="H3" s="483"/>
      <c r="J3" s="30"/>
      <c r="K3" s="30"/>
      <c r="L3" s="30"/>
      <c r="M3" s="30"/>
      <c r="N3" s="30"/>
      <c r="O3" s="30"/>
      <c r="P3" s="30"/>
      <c r="Q3" s="30"/>
      <c r="R3" s="30"/>
      <c r="S3" s="30"/>
      <c r="T3" s="30"/>
      <c r="U3" s="30"/>
      <c r="V3" s="30"/>
      <c r="W3" s="30"/>
      <c r="X3" s="30"/>
      <c r="Y3" s="30"/>
      <c r="Z3" s="30"/>
    </row>
    <row r="4" spans="1:26" ht="57" x14ac:dyDescent="0.25">
      <c r="A4" s="30"/>
      <c r="B4" s="32" t="s">
        <v>1</v>
      </c>
      <c r="C4" s="480" t="s">
        <v>2</v>
      </c>
      <c r="D4" s="480"/>
      <c r="E4" s="30"/>
      <c r="F4" s="33"/>
      <c r="G4" s="433" t="s">
        <v>411</v>
      </c>
      <c r="H4" s="433" t="s">
        <v>411</v>
      </c>
      <c r="I4" s="433" t="s">
        <v>411</v>
      </c>
      <c r="J4" s="30"/>
      <c r="K4" s="30"/>
      <c r="L4" s="30"/>
      <c r="M4" s="30"/>
      <c r="N4" s="30"/>
      <c r="O4" s="30"/>
      <c r="P4" s="30"/>
      <c r="Q4" s="30"/>
      <c r="R4" s="30"/>
      <c r="S4" s="30"/>
      <c r="T4" s="30"/>
      <c r="U4" s="30"/>
      <c r="V4" s="30"/>
      <c r="W4" s="30"/>
      <c r="X4" s="30"/>
      <c r="Y4" s="30"/>
      <c r="Z4" s="30"/>
    </row>
    <row r="5" spans="1:26" ht="57.75" thickBot="1" x14ac:dyDescent="0.3">
      <c r="A5" s="30"/>
      <c r="B5" s="34" t="s">
        <v>3</v>
      </c>
      <c r="C5" s="484" t="s">
        <v>365</v>
      </c>
      <c r="D5" s="484"/>
      <c r="E5" s="35"/>
      <c r="F5" s="36" t="s">
        <v>53</v>
      </c>
      <c r="G5" s="433" t="s">
        <v>411</v>
      </c>
      <c r="H5" s="433" t="s">
        <v>411</v>
      </c>
      <c r="I5" s="433" t="s">
        <v>411</v>
      </c>
      <c r="J5" s="30"/>
      <c r="K5" s="30"/>
      <c r="L5" s="30"/>
      <c r="M5" s="30"/>
      <c r="N5" s="30"/>
      <c r="O5" s="30"/>
      <c r="P5" s="30"/>
      <c r="Q5" s="30"/>
      <c r="R5" s="30"/>
      <c r="S5" s="30"/>
      <c r="T5" s="30"/>
      <c r="U5" s="30"/>
      <c r="V5" s="30"/>
      <c r="W5" s="30"/>
      <c r="X5" s="30"/>
      <c r="Y5" s="30"/>
      <c r="Z5" s="30"/>
    </row>
    <row r="6" spans="1:26" ht="57.75" thickBot="1" x14ac:dyDescent="0.25">
      <c r="A6" s="30"/>
      <c r="B6" s="37"/>
      <c r="C6" s="38"/>
      <c r="D6" s="38"/>
      <c r="E6" s="35"/>
      <c r="F6" s="39" t="s">
        <v>54</v>
      </c>
      <c r="G6" s="433" t="s">
        <v>411</v>
      </c>
      <c r="H6" s="433" t="s">
        <v>411</v>
      </c>
      <c r="I6" s="433" t="s">
        <v>411</v>
      </c>
      <c r="J6" s="30"/>
      <c r="K6" s="30"/>
      <c r="L6" s="30"/>
      <c r="M6" s="30"/>
      <c r="N6" s="30"/>
      <c r="O6" s="30"/>
      <c r="P6" s="30"/>
      <c r="Q6" s="30"/>
      <c r="R6" s="30"/>
      <c r="S6" s="30"/>
      <c r="T6" s="30"/>
      <c r="U6" s="30"/>
      <c r="V6" s="30"/>
      <c r="W6" s="30"/>
      <c r="X6" s="30"/>
      <c r="Y6" s="30"/>
      <c r="Z6" s="30"/>
    </row>
    <row r="7" spans="1:26" x14ac:dyDescent="0.2">
      <c r="A7" s="30"/>
      <c r="B7" s="30"/>
      <c r="C7" s="30"/>
      <c r="D7" s="30"/>
      <c r="E7" s="35"/>
      <c r="F7" s="35"/>
      <c r="G7" s="30"/>
      <c r="H7" s="30"/>
      <c r="I7" s="30"/>
      <c r="J7" s="30"/>
      <c r="K7" s="30"/>
      <c r="L7" s="30"/>
      <c r="M7" s="30"/>
      <c r="N7" s="30"/>
      <c r="O7" s="30"/>
      <c r="P7" s="30"/>
      <c r="Q7" s="30"/>
      <c r="R7" s="30"/>
      <c r="S7" s="30"/>
      <c r="T7" s="30"/>
      <c r="U7" s="30"/>
      <c r="V7" s="30"/>
      <c r="W7" s="30"/>
      <c r="X7" s="30"/>
      <c r="Y7" s="30"/>
      <c r="Z7" s="30"/>
    </row>
    <row r="8" spans="1:26" x14ac:dyDescent="0.2">
      <c r="A8" s="30"/>
      <c r="B8" s="40" t="s">
        <v>55</v>
      </c>
      <c r="C8" s="41"/>
      <c r="D8" s="41"/>
      <c r="E8" s="41"/>
      <c r="F8" s="42"/>
      <c r="G8" s="30"/>
      <c r="H8" s="30"/>
      <c r="I8" s="30"/>
      <c r="J8" s="30"/>
      <c r="K8" s="30"/>
      <c r="L8" s="30"/>
      <c r="M8" s="30"/>
      <c r="N8" s="30"/>
      <c r="O8" s="30"/>
      <c r="P8" s="30"/>
      <c r="Q8" s="30"/>
      <c r="R8" s="30"/>
      <c r="S8" s="30"/>
      <c r="T8" s="30"/>
      <c r="U8" s="30"/>
      <c r="V8" s="30"/>
      <c r="W8" s="30"/>
      <c r="X8" s="30"/>
      <c r="Y8" s="30"/>
      <c r="Z8" s="30"/>
    </row>
    <row r="9" spans="1:26" x14ac:dyDescent="0.2">
      <c r="A9" s="30"/>
      <c r="B9" s="43" t="s">
        <v>56</v>
      </c>
      <c r="C9" s="44"/>
      <c r="D9" s="44"/>
      <c r="E9" s="44"/>
      <c r="F9" s="45"/>
      <c r="G9" s="30"/>
      <c r="H9" s="30"/>
      <c r="I9" s="30"/>
      <c r="J9" s="30"/>
      <c r="K9" s="30"/>
      <c r="L9" s="30"/>
      <c r="M9" s="30"/>
      <c r="N9" s="30"/>
      <c r="O9" s="30"/>
      <c r="P9" s="30"/>
      <c r="Q9" s="30"/>
      <c r="R9" s="30"/>
      <c r="S9" s="30"/>
      <c r="T9" s="30"/>
      <c r="U9" s="30"/>
      <c r="V9" s="30"/>
      <c r="W9" s="30"/>
      <c r="X9" s="30"/>
      <c r="Y9" s="30"/>
      <c r="Z9" s="30"/>
    </row>
    <row r="10" spans="1:26" ht="15" thickBot="1" x14ac:dyDescent="0.25">
      <c r="A10" s="30"/>
      <c r="B10" s="46"/>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s="27" customFormat="1" ht="15" thickBot="1" x14ac:dyDescent="0.3">
      <c r="A11" s="47"/>
      <c r="B11" s="485" t="s">
        <v>57</v>
      </c>
      <c r="C11" s="485"/>
      <c r="D11" s="485"/>
      <c r="E11" s="485"/>
      <c r="F11" s="485"/>
      <c r="G11" s="48" t="s">
        <v>58</v>
      </c>
      <c r="H11" s="485" t="s">
        <v>59</v>
      </c>
      <c r="I11" s="485"/>
      <c r="J11" s="47"/>
      <c r="K11" s="47"/>
      <c r="L11" s="47"/>
      <c r="M11" s="47"/>
      <c r="N11" s="47"/>
      <c r="O11" s="47"/>
      <c r="P11" s="47"/>
      <c r="Q11" s="47"/>
      <c r="R11" s="47"/>
      <c r="S11" s="47"/>
      <c r="T11" s="47"/>
      <c r="U11" s="47"/>
      <c r="V11" s="47"/>
      <c r="W11" s="47"/>
      <c r="X11" s="47"/>
      <c r="Y11" s="47"/>
      <c r="Z11" s="47"/>
    </row>
    <row r="12" spans="1:26" ht="60.75" thickBot="1" x14ac:dyDescent="0.25">
      <c r="A12" s="30"/>
      <c r="B12" s="49" t="s">
        <v>60</v>
      </c>
      <c r="C12" s="50" t="s">
        <v>61</v>
      </c>
      <c r="D12" s="50" t="s">
        <v>62</v>
      </c>
      <c r="E12" s="50" t="s">
        <v>63</v>
      </c>
      <c r="F12" s="51" t="s">
        <v>64</v>
      </c>
      <c r="G12" s="52" t="s">
        <v>65</v>
      </c>
      <c r="H12" s="53" t="s">
        <v>66</v>
      </c>
      <c r="I12" s="54" t="s">
        <v>67</v>
      </c>
      <c r="J12" s="30"/>
      <c r="K12" s="30"/>
      <c r="L12" s="30"/>
      <c r="M12" s="30"/>
      <c r="N12" s="30"/>
      <c r="O12" s="30"/>
      <c r="P12" s="30"/>
      <c r="Q12" s="30"/>
      <c r="R12" s="30"/>
      <c r="S12" s="30"/>
      <c r="T12" s="30"/>
      <c r="U12" s="30"/>
      <c r="V12" s="30"/>
      <c r="W12" s="30"/>
      <c r="X12" s="30"/>
      <c r="Y12" s="30"/>
      <c r="Z12" s="30"/>
    </row>
    <row r="13" spans="1:26" ht="76.5" customHeight="1" x14ac:dyDescent="0.2">
      <c r="A13" s="55"/>
      <c r="B13" s="433" t="s">
        <v>411</v>
      </c>
      <c r="C13" s="433" t="s">
        <v>411</v>
      </c>
      <c r="D13" s="433" t="s">
        <v>412</v>
      </c>
      <c r="E13" s="434" t="s">
        <v>366</v>
      </c>
      <c r="F13" s="435" t="s">
        <v>68</v>
      </c>
      <c r="G13" s="433" t="s">
        <v>411</v>
      </c>
      <c r="H13" s="433" t="s">
        <v>411</v>
      </c>
      <c r="I13" s="433" t="s">
        <v>411</v>
      </c>
      <c r="J13" s="30"/>
      <c r="K13" s="30"/>
      <c r="L13" s="30"/>
      <c r="M13" s="30"/>
      <c r="N13" s="30"/>
      <c r="O13" s="30"/>
      <c r="P13" s="30"/>
      <c r="Q13" s="30"/>
      <c r="R13" s="30"/>
      <c r="S13" s="30"/>
      <c r="T13" s="30"/>
      <c r="U13" s="30"/>
      <c r="V13" s="30"/>
      <c r="W13" s="30"/>
      <c r="X13" s="30"/>
      <c r="Y13" s="30"/>
      <c r="Z13" s="30"/>
    </row>
    <row r="14" spans="1:26" ht="57" x14ac:dyDescent="0.2">
      <c r="A14" s="30"/>
      <c r="B14" s="433" t="s">
        <v>411</v>
      </c>
      <c r="C14" s="433" t="s">
        <v>411</v>
      </c>
      <c r="D14" s="433" t="s">
        <v>412</v>
      </c>
      <c r="E14" s="434" t="s">
        <v>366</v>
      </c>
      <c r="F14" s="56" t="s">
        <v>52</v>
      </c>
      <c r="G14" s="433" t="s">
        <v>411</v>
      </c>
      <c r="H14" s="433" t="s">
        <v>411</v>
      </c>
      <c r="I14" s="433" t="s">
        <v>411</v>
      </c>
      <c r="J14" s="30"/>
      <c r="K14" s="30"/>
      <c r="L14" s="30"/>
      <c r="M14" s="30"/>
      <c r="N14" s="30"/>
      <c r="O14" s="30"/>
      <c r="P14" s="30"/>
      <c r="Q14" s="30"/>
      <c r="R14" s="30"/>
      <c r="S14" s="30"/>
      <c r="T14" s="30"/>
      <c r="U14" s="30"/>
      <c r="V14" s="30"/>
      <c r="W14" s="30"/>
      <c r="X14" s="30"/>
      <c r="Y14" s="30"/>
      <c r="Z14" s="30"/>
    </row>
    <row r="15" spans="1:26" ht="57" x14ac:dyDescent="0.2">
      <c r="A15" s="30"/>
      <c r="B15" s="433" t="s">
        <v>411</v>
      </c>
      <c r="C15" s="433" t="s">
        <v>411</v>
      </c>
      <c r="D15" s="433" t="s">
        <v>412</v>
      </c>
      <c r="E15" s="434" t="s">
        <v>366</v>
      </c>
      <c r="F15" s="56" t="s">
        <v>367</v>
      </c>
      <c r="G15" s="433" t="s">
        <v>411</v>
      </c>
      <c r="H15" s="433" t="s">
        <v>411</v>
      </c>
      <c r="I15" s="433" t="s">
        <v>411</v>
      </c>
      <c r="J15" s="30"/>
      <c r="K15" s="30"/>
      <c r="L15" s="30"/>
      <c r="M15" s="30"/>
      <c r="N15" s="30"/>
      <c r="O15" s="30"/>
      <c r="P15" s="30"/>
      <c r="Q15" s="30"/>
      <c r="R15" s="30"/>
      <c r="S15" s="30"/>
      <c r="T15" s="30"/>
      <c r="U15" s="30"/>
      <c r="V15" s="30"/>
      <c r="W15" s="30"/>
      <c r="X15" s="30"/>
      <c r="Y15" s="30"/>
      <c r="Z15" s="30"/>
    </row>
    <row r="16" spans="1:26" ht="57" x14ac:dyDescent="0.2">
      <c r="A16" s="30"/>
      <c r="B16" s="433" t="s">
        <v>411</v>
      </c>
      <c r="C16" s="433" t="s">
        <v>411</v>
      </c>
      <c r="D16" s="433" t="s">
        <v>412</v>
      </c>
      <c r="E16" s="434" t="s">
        <v>366</v>
      </c>
      <c r="F16" s="56" t="s">
        <v>367</v>
      </c>
      <c r="G16" s="433" t="s">
        <v>411</v>
      </c>
      <c r="H16" s="433" t="s">
        <v>411</v>
      </c>
      <c r="I16" s="433" t="s">
        <v>411</v>
      </c>
      <c r="J16" s="30"/>
      <c r="K16" s="30"/>
      <c r="L16" s="30"/>
      <c r="M16" s="30"/>
      <c r="N16" s="30"/>
      <c r="O16" s="30"/>
      <c r="P16" s="30"/>
      <c r="Q16" s="30"/>
      <c r="R16" s="30"/>
      <c r="S16" s="30"/>
      <c r="T16" s="30"/>
      <c r="U16" s="30"/>
      <c r="V16" s="30"/>
      <c r="W16" s="30"/>
      <c r="X16" s="30"/>
      <c r="Y16" s="30"/>
      <c r="Z16" s="30"/>
    </row>
    <row r="17" spans="1:26" ht="57" x14ac:dyDescent="0.2">
      <c r="A17" s="30"/>
      <c r="B17" s="433" t="s">
        <v>411</v>
      </c>
      <c r="C17" s="433" t="s">
        <v>411</v>
      </c>
      <c r="D17" s="433" t="s">
        <v>412</v>
      </c>
      <c r="E17" s="434" t="s">
        <v>366</v>
      </c>
      <c r="F17" s="56" t="s">
        <v>367</v>
      </c>
      <c r="G17" s="433" t="s">
        <v>411</v>
      </c>
      <c r="H17" s="433" t="s">
        <v>411</v>
      </c>
      <c r="I17" s="433" t="s">
        <v>411</v>
      </c>
      <c r="J17" s="30"/>
      <c r="K17" s="30"/>
      <c r="L17" s="30"/>
      <c r="M17" s="30"/>
      <c r="N17" s="30"/>
      <c r="O17" s="30"/>
      <c r="P17" s="30"/>
      <c r="Q17" s="30"/>
      <c r="R17" s="30"/>
      <c r="S17" s="30"/>
      <c r="T17" s="30"/>
      <c r="U17" s="30"/>
      <c r="V17" s="30"/>
      <c r="W17" s="30"/>
      <c r="X17" s="30"/>
      <c r="Y17" s="30"/>
      <c r="Z17" s="30"/>
    </row>
    <row r="18" spans="1:26" ht="57" x14ac:dyDescent="0.2">
      <c r="A18" s="30"/>
      <c r="B18" s="433" t="s">
        <v>411</v>
      </c>
      <c r="C18" s="433" t="s">
        <v>411</v>
      </c>
      <c r="D18" s="433" t="s">
        <v>412</v>
      </c>
      <c r="E18" s="434" t="s">
        <v>366</v>
      </c>
      <c r="F18" s="56" t="s">
        <v>367</v>
      </c>
      <c r="G18" s="433" t="s">
        <v>411</v>
      </c>
      <c r="H18" s="433" t="s">
        <v>411</v>
      </c>
      <c r="I18" s="433" t="s">
        <v>411</v>
      </c>
      <c r="J18" s="30"/>
      <c r="K18" s="30"/>
      <c r="L18" s="30"/>
      <c r="M18" s="30"/>
      <c r="N18" s="30"/>
      <c r="O18" s="30"/>
      <c r="P18" s="30"/>
      <c r="Q18" s="30"/>
      <c r="R18" s="30"/>
      <c r="S18" s="30"/>
      <c r="T18" s="30"/>
      <c r="U18" s="30"/>
      <c r="V18" s="30"/>
      <c r="W18" s="30"/>
      <c r="X18" s="30"/>
      <c r="Y18" s="30"/>
      <c r="Z18" s="30"/>
    </row>
    <row r="19" spans="1:26" ht="57" x14ac:dyDescent="0.2">
      <c r="A19" s="30"/>
      <c r="B19" s="433" t="s">
        <v>411</v>
      </c>
      <c r="C19" s="433" t="s">
        <v>411</v>
      </c>
      <c r="D19" s="433" t="s">
        <v>412</v>
      </c>
      <c r="E19" s="434" t="s">
        <v>366</v>
      </c>
      <c r="F19" s="56" t="s">
        <v>367</v>
      </c>
      <c r="G19" s="433" t="s">
        <v>411</v>
      </c>
      <c r="H19" s="433" t="s">
        <v>411</v>
      </c>
      <c r="I19" s="433" t="s">
        <v>411</v>
      </c>
      <c r="J19" s="30"/>
      <c r="K19" s="30"/>
      <c r="L19" s="30"/>
      <c r="M19" s="30"/>
      <c r="N19" s="30"/>
      <c r="O19" s="30"/>
      <c r="P19" s="30"/>
      <c r="Q19" s="30"/>
      <c r="R19" s="30"/>
      <c r="S19" s="30"/>
      <c r="T19" s="30"/>
      <c r="U19" s="30"/>
      <c r="V19" s="30"/>
      <c r="W19" s="30"/>
      <c r="X19" s="30"/>
      <c r="Y19" s="30"/>
      <c r="Z19" s="30"/>
    </row>
    <row r="20" spans="1:26" ht="57" x14ac:dyDescent="0.2">
      <c r="A20" s="30"/>
      <c r="B20" s="433" t="s">
        <v>411</v>
      </c>
      <c r="C20" s="433" t="s">
        <v>411</v>
      </c>
      <c r="D20" s="433" t="s">
        <v>412</v>
      </c>
      <c r="E20" s="434" t="s">
        <v>366</v>
      </c>
      <c r="F20" s="56" t="s">
        <v>368</v>
      </c>
      <c r="G20" s="433" t="s">
        <v>411</v>
      </c>
      <c r="H20" s="433" t="s">
        <v>411</v>
      </c>
      <c r="I20" s="433" t="s">
        <v>411</v>
      </c>
      <c r="J20" s="30"/>
      <c r="K20" s="30"/>
      <c r="L20" s="30"/>
      <c r="M20" s="30"/>
      <c r="N20" s="30"/>
      <c r="O20" s="30"/>
      <c r="P20" s="30"/>
      <c r="Q20" s="30"/>
      <c r="R20" s="30"/>
      <c r="S20" s="30"/>
      <c r="T20" s="30"/>
      <c r="U20" s="30"/>
      <c r="V20" s="30"/>
      <c r="W20" s="30"/>
      <c r="X20" s="30"/>
      <c r="Y20" s="30"/>
      <c r="Z20" s="30"/>
    </row>
    <row r="21" spans="1:26" ht="57" x14ac:dyDescent="0.2">
      <c r="A21" s="30"/>
      <c r="B21" s="433" t="s">
        <v>411</v>
      </c>
      <c r="C21" s="433" t="s">
        <v>411</v>
      </c>
      <c r="D21" s="433" t="s">
        <v>412</v>
      </c>
      <c r="E21" s="434" t="s">
        <v>366</v>
      </c>
      <c r="F21" s="56" t="s">
        <v>368</v>
      </c>
      <c r="G21" s="433" t="s">
        <v>411</v>
      </c>
      <c r="H21" s="433" t="s">
        <v>411</v>
      </c>
      <c r="I21" s="433" t="s">
        <v>411</v>
      </c>
      <c r="J21" s="30"/>
      <c r="K21" s="30"/>
      <c r="L21" s="30"/>
      <c r="M21" s="30"/>
      <c r="N21" s="30"/>
      <c r="O21" s="30"/>
      <c r="P21" s="30"/>
      <c r="Q21" s="30"/>
      <c r="R21" s="30"/>
      <c r="S21" s="30"/>
      <c r="T21" s="30"/>
      <c r="U21" s="30"/>
      <c r="V21" s="30"/>
      <c r="W21" s="30"/>
      <c r="X21" s="30"/>
      <c r="Y21" s="30"/>
      <c r="Z21" s="30"/>
    </row>
    <row r="22" spans="1:26" ht="57" x14ac:dyDescent="0.2">
      <c r="A22" s="30"/>
      <c r="B22" s="433" t="s">
        <v>411</v>
      </c>
      <c r="C22" s="433" t="s">
        <v>411</v>
      </c>
      <c r="D22" s="433" t="s">
        <v>412</v>
      </c>
      <c r="E22" s="434" t="s">
        <v>366</v>
      </c>
      <c r="F22" s="56" t="s">
        <v>368</v>
      </c>
      <c r="G22" s="433" t="s">
        <v>411</v>
      </c>
      <c r="H22" s="433" t="s">
        <v>411</v>
      </c>
      <c r="I22" s="433" t="s">
        <v>411</v>
      </c>
      <c r="J22" s="30"/>
      <c r="K22" s="30"/>
      <c r="L22" s="30"/>
      <c r="M22" s="30"/>
      <c r="N22" s="30"/>
      <c r="O22" s="30"/>
      <c r="P22" s="30"/>
      <c r="Q22" s="30"/>
      <c r="R22" s="30"/>
      <c r="S22" s="30"/>
      <c r="T22" s="30"/>
      <c r="U22" s="30"/>
      <c r="V22" s="30"/>
      <c r="W22" s="30"/>
      <c r="X22" s="30"/>
      <c r="Y22" s="30"/>
      <c r="Z22" s="30"/>
    </row>
    <row r="23" spans="1:26" ht="57" x14ac:dyDescent="0.2">
      <c r="A23" s="30"/>
      <c r="B23" s="433" t="s">
        <v>411</v>
      </c>
      <c r="C23" s="433" t="s">
        <v>411</v>
      </c>
      <c r="D23" s="433" t="s">
        <v>412</v>
      </c>
      <c r="E23" s="434" t="s">
        <v>366</v>
      </c>
      <c r="F23" s="56" t="s">
        <v>368</v>
      </c>
      <c r="G23" s="433" t="s">
        <v>411</v>
      </c>
      <c r="H23" s="433" t="s">
        <v>411</v>
      </c>
      <c r="I23" s="433" t="s">
        <v>411</v>
      </c>
      <c r="J23" s="30"/>
      <c r="K23" s="30"/>
      <c r="L23" s="30"/>
      <c r="M23" s="30"/>
      <c r="N23" s="30"/>
      <c r="O23" s="30"/>
      <c r="P23" s="30"/>
      <c r="Q23" s="30"/>
      <c r="R23" s="30"/>
      <c r="S23" s="30"/>
      <c r="T23" s="30"/>
      <c r="U23" s="30"/>
      <c r="V23" s="30"/>
      <c r="W23" s="30"/>
      <c r="X23" s="30"/>
      <c r="Y23" s="30"/>
      <c r="Z23" s="30"/>
    </row>
    <row r="24" spans="1:26" ht="57" x14ac:dyDescent="0.2">
      <c r="A24" s="30"/>
      <c r="B24" s="433" t="s">
        <v>411</v>
      </c>
      <c r="C24" s="433" t="s">
        <v>411</v>
      </c>
      <c r="D24" s="433" t="s">
        <v>412</v>
      </c>
      <c r="E24" s="434" t="s">
        <v>366</v>
      </c>
      <c r="F24" s="56" t="s">
        <v>368</v>
      </c>
      <c r="G24" s="433" t="s">
        <v>411</v>
      </c>
      <c r="H24" s="433" t="s">
        <v>411</v>
      </c>
      <c r="I24" s="433" t="s">
        <v>411</v>
      </c>
      <c r="J24" s="30"/>
      <c r="K24" s="30"/>
      <c r="L24" s="30"/>
      <c r="M24" s="30"/>
      <c r="N24" s="30"/>
      <c r="O24" s="30"/>
      <c r="P24" s="30"/>
      <c r="Q24" s="30"/>
      <c r="R24" s="30"/>
      <c r="S24" s="30"/>
      <c r="T24" s="30"/>
      <c r="U24" s="30"/>
      <c r="V24" s="30"/>
      <c r="W24" s="30"/>
      <c r="X24" s="30"/>
      <c r="Y24" s="30"/>
      <c r="Z24" s="30"/>
    </row>
    <row r="25" spans="1:26" ht="57" x14ac:dyDescent="0.2">
      <c r="A25" s="30"/>
      <c r="B25" s="433" t="s">
        <v>411</v>
      </c>
      <c r="C25" s="433" t="s">
        <v>411</v>
      </c>
      <c r="D25" s="433" t="s">
        <v>412</v>
      </c>
      <c r="E25" s="436" t="s">
        <v>366</v>
      </c>
      <c r="F25" s="56" t="s">
        <v>368</v>
      </c>
      <c r="G25" s="433" t="s">
        <v>411</v>
      </c>
      <c r="H25" s="433" t="s">
        <v>411</v>
      </c>
      <c r="I25" s="433" t="s">
        <v>411</v>
      </c>
      <c r="J25" s="30"/>
      <c r="K25" s="30"/>
      <c r="L25" s="30"/>
      <c r="M25" s="30"/>
      <c r="N25" s="30"/>
      <c r="O25" s="30"/>
      <c r="P25" s="30"/>
      <c r="Q25" s="30"/>
      <c r="R25" s="30"/>
      <c r="S25" s="30"/>
      <c r="T25" s="30"/>
      <c r="U25" s="30"/>
      <c r="V25" s="30"/>
      <c r="W25" s="30"/>
      <c r="X25" s="30"/>
      <c r="Y25" s="30"/>
      <c r="Z25" s="30"/>
    </row>
    <row r="26" spans="1:26" ht="57" x14ac:dyDescent="0.2">
      <c r="A26" s="30"/>
      <c r="B26" s="433" t="s">
        <v>411</v>
      </c>
      <c r="C26" s="433" t="s">
        <v>411</v>
      </c>
      <c r="D26" s="433" t="s">
        <v>412</v>
      </c>
      <c r="E26" s="436" t="s">
        <v>366</v>
      </c>
      <c r="F26" s="56" t="s">
        <v>368</v>
      </c>
      <c r="G26" s="433" t="s">
        <v>411</v>
      </c>
      <c r="H26" s="433" t="s">
        <v>411</v>
      </c>
      <c r="I26" s="433" t="s">
        <v>411</v>
      </c>
      <c r="J26" s="30"/>
      <c r="K26" s="30"/>
      <c r="L26" s="30"/>
      <c r="M26" s="30"/>
      <c r="N26" s="30"/>
      <c r="O26" s="30"/>
      <c r="P26" s="30"/>
      <c r="Q26" s="30"/>
      <c r="R26" s="30"/>
      <c r="S26" s="30"/>
      <c r="T26" s="30"/>
      <c r="U26" s="30"/>
      <c r="V26" s="30"/>
      <c r="W26" s="30"/>
      <c r="X26" s="30"/>
      <c r="Y26" s="30"/>
      <c r="Z26" s="30"/>
    </row>
    <row r="27" spans="1:26" ht="57" x14ac:dyDescent="0.2">
      <c r="A27" s="30"/>
      <c r="B27" s="433" t="s">
        <v>411</v>
      </c>
      <c r="C27" s="433" t="s">
        <v>411</v>
      </c>
      <c r="D27" s="433" t="s">
        <v>412</v>
      </c>
      <c r="E27" s="436" t="s">
        <v>366</v>
      </c>
      <c r="F27" s="56" t="s">
        <v>368</v>
      </c>
      <c r="G27" s="433" t="s">
        <v>411</v>
      </c>
      <c r="H27" s="433" t="s">
        <v>411</v>
      </c>
      <c r="I27" s="433" t="s">
        <v>411</v>
      </c>
      <c r="J27" s="30"/>
      <c r="K27" s="30"/>
      <c r="L27" s="30"/>
      <c r="M27" s="30"/>
      <c r="N27" s="30"/>
      <c r="O27" s="30"/>
      <c r="P27" s="30"/>
      <c r="Q27" s="30"/>
      <c r="R27" s="30"/>
      <c r="S27" s="30"/>
      <c r="T27" s="30"/>
      <c r="U27" s="30"/>
      <c r="V27" s="30"/>
      <c r="W27" s="30"/>
      <c r="X27" s="30"/>
      <c r="Y27" s="30"/>
      <c r="Z27" s="30"/>
    </row>
    <row r="28" spans="1:26" ht="57" x14ac:dyDescent="0.2">
      <c r="A28" s="30"/>
      <c r="B28" s="433" t="s">
        <v>411</v>
      </c>
      <c r="C28" s="433" t="s">
        <v>411</v>
      </c>
      <c r="D28" s="433" t="s">
        <v>412</v>
      </c>
      <c r="E28" s="436" t="s">
        <v>366</v>
      </c>
      <c r="F28" s="56" t="s">
        <v>368</v>
      </c>
      <c r="G28" s="433" t="s">
        <v>411</v>
      </c>
      <c r="H28" s="433" t="s">
        <v>411</v>
      </c>
      <c r="I28" s="433" t="s">
        <v>411</v>
      </c>
      <c r="J28" s="47"/>
      <c r="K28" s="30"/>
      <c r="L28" s="30"/>
      <c r="M28" s="30"/>
      <c r="N28" s="30"/>
      <c r="O28" s="30"/>
      <c r="P28" s="30"/>
      <c r="Q28" s="30"/>
      <c r="R28" s="30"/>
      <c r="S28" s="30"/>
      <c r="T28" s="30"/>
      <c r="U28" s="30"/>
      <c r="V28" s="30"/>
      <c r="W28" s="30"/>
      <c r="X28" s="30"/>
      <c r="Y28" s="30"/>
      <c r="Z28" s="30"/>
    </row>
    <row r="29" spans="1:26" ht="57" x14ac:dyDescent="0.2">
      <c r="A29" s="30"/>
      <c r="B29" s="433" t="s">
        <v>411</v>
      </c>
      <c r="C29" s="433" t="s">
        <v>411</v>
      </c>
      <c r="D29" s="433" t="s">
        <v>412</v>
      </c>
      <c r="E29" s="436" t="s">
        <v>366</v>
      </c>
      <c r="F29" s="56" t="s">
        <v>368</v>
      </c>
      <c r="G29" s="433" t="s">
        <v>411</v>
      </c>
      <c r="H29" s="433" t="s">
        <v>411</v>
      </c>
      <c r="I29" s="433" t="s">
        <v>411</v>
      </c>
      <c r="J29" s="47"/>
      <c r="K29" s="30"/>
      <c r="L29" s="30"/>
      <c r="M29" s="30"/>
      <c r="N29" s="30"/>
      <c r="O29" s="30"/>
      <c r="P29" s="30"/>
      <c r="Q29" s="30"/>
      <c r="R29" s="30"/>
      <c r="S29" s="30"/>
      <c r="T29" s="30"/>
      <c r="U29" s="30"/>
      <c r="V29" s="30"/>
      <c r="W29" s="30"/>
      <c r="X29" s="30"/>
      <c r="Y29" s="30"/>
      <c r="Z29" s="30"/>
    </row>
    <row r="30" spans="1:26" ht="57" x14ac:dyDescent="0.2">
      <c r="A30" s="30"/>
      <c r="B30" s="433" t="s">
        <v>411</v>
      </c>
      <c r="C30" s="433" t="s">
        <v>411</v>
      </c>
      <c r="D30" s="433" t="s">
        <v>412</v>
      </c>
      <c r="E30" s="436" t="s">
        <v>366</v>
      </c>
      <c r="F30" s="56" t="s">
        <v>368</v>
      </c>
      <c r="G30" s="433" t="s">
        <v>411</v>
      </c>
      <c r="H30" s="433" t="s">
        <v>411</v>
      </c>
      <c r="I30" s="433" t="s">
        <v>411</v>
      </c>
      <c r="J30" s="47"/>
      <c r="K30" s="30"/>
      <c r="L30" s="30"/>
      <c r="M30" s="30"/>
      <c r="N30" s="30"/>
      <c r="O30" s="30"/>
      <c r="P30" s="30"/>
      <c r="Q30" s="30"/>
      <c r="R30" s="30"/>
      <c r="S30" s="30"/>
      <c r="T30" s="30"/>
      <c r="U30" s="30"/>
      <c r="V30" s="30"/>
      <c r="W30" s="30"/>
      <c r="X30" s="30"/>
      <c r="Y30" s="30"/>
      <c r="Z30" s="30"/>
    </row>
    <row r="31" spans="1:26" ht="57" x14ac:dyDescent="0.2">
      <c r="A31" s="30"/>
      <c r="B31" s="433" t="s">
        <v>411</v>
      </c>
      <c r="C31" s="433" t="s">
        <v>411</v>
      </c>
      <c r="D31" s="433" t="s">
        <v>412</v>
      </c>
      <c r="E31" s="436" t="s">
        <v>366</v>
      </c>
      <c r="F31" s="56" t="s">
        <v>368</v>
      </c>
      <c r="G31" s="433" t="s">
        <v>411</v>
      </c>
      <c r="H31" s="433" t="s">
        <v>411</v>
      </c>
      <c r="I31" s="433" t="s">
        <v>411</v>
      </c>
      <c r="J31" s="47"/>
      <c r="K31" s="30"/>
      <c r="L31" s="30"/>
      <c r="M31" s="30"/>
      <c r="N31" s="30"/>
      <c r="O31" s="30"/>
      <c r="P31" s="30"/>
      <c r="Q31" s="30"/>
      <c r="R31" s="30"/>
      <c r="S31" s="30"/>
      <c r="T31" s="30"/>
      <c r="U31" s="30"/>
      <c r="V31" s="30"/>
      <c r="W31" s="30"/>
      <c r="X31" s="30"/>
      <c r="Y31" s="30"/>
      <c r="Z31" s="30"/>
    </row>
    <row r="32" spans="1:26" ht="57" x14ac:dyDescent="0.2">
      <c r="A32" s="30"/>
      <c r="B32" s="433" t="s">
        <v>411</v>
      </c>
      <c r="C32" s="433" t="s">
        <v>411</v>
      </c>
      <c r="D32" s="433" t="s">
        <v>412</v>
      </c>
      <c r="E32" s="436" t="s">
        <v>366</v>
      </c>
      <c r="F32" s="56" t="s">
        <v>368</v>
      </c>
      <c r="G32" s="433" t="s">
        <v>411</v>
      </c>
      <c r="H32" s="433" t="s">
        <v>411</v>
      </c>
      <c r="I32" s="433" t="s">
        <v>411</v>
      </c>
      <c r="J32" s="47"/>
      <c r="K32" s="30"/>
      <c r="L32" s="30"/>
      <c r="M32" s="30"/>
      <c r="N32" s="30"/>
      <c r="O32" s="30"/>
      <c r="P32" s="30"/>
      <c r="Q32" s="30"/>
      <c r="R32" s="30"/>
      <c r="S32" s="30"/>
      <c r="T32" s="30"/>
      <c r="U32" s="30"/>
      <c r="V32" s="30"/>
      <c r="W32" s="30"/>
      <c r="X32" s="30"/>
      <c r="Y32" s="30"/>
      <c r="Z32" s="30"/>
    </row>
    <row r="33" spans="1:26" ht="57" x14ac:dyDescent="0.2">
      <c r="A33" s="30"/>
      <c r="B33" s="433" t="s">
        <v>411</v>
      </c>
      <c r="C33" s="433" t="s">
        <v>411</v>
      </c>
      <c r="D33" s="433" t="s">
        <v>412</v>
      </c>
      <c r="E33" s="436" t="s">
        <v>366</v>
      </c>
      <c r="F33" s="56" t="s">
        <v>368</v>
      </c>
      <c r="G33" s="433" t="s">
        <v>411</v>
      </c>
      <c r="H33" s="433" t="s">
        <v>411</v>
      </c>
      <c r="I33" s="433" t="s">
        <v>411</v>
      </c>
      <c r="J33" s="47"/>
      <c r="K33" s="30"/>
      <c r="L33" s="30"/>
      <c r="M33" s="30"/>
      <c r="N33" s="30"/>
      <c r="O33" s="30"/>
      <c r="P33" s="30"/>
      <c r="Q33" s="30"/>
      <c r="R33" s="30"/>
      <c r="S33" s="30"/>
      <c r="T33" s="30"/>
      <c r="U33" s="30"/>
      <c r="V33" s="30"/>
      <c r="W33" s="30"/>
      <c r="X33" s="30"/>
      <c r="Y33" s="30"/>
      <c r="Z33" s="30"/>
    </row>
    <row r="34" spans="1:26" ht="57" x14ac:dyDescent="0.2">
      <c r="A34" s="30"/>
      <c r="B34" s="433" t="s">
        <v>411</v>
      </c>
      <c r="C34" s="433" t="s">
        <v>411</v>
      </c>
      <c r="D34" s="433" t="s">
        <v>412</v>
      </c>
      <c r="E34" s="436" t="s">
        <v>366</v>
      </c>
      <c r="F34" s="56" t="s">
        <v>368</v>
      </c>
      <c r="G34" s="433" t="s">
        <v>411</v>
      </c>
      <c r="H34" s="433" t="s">
        <v>411</v>
      </c>
      <c r="I34" s="433" t="s">
        <v>411</v>
      </c>
      <c r="J34" s="47"/>
      <c r="K34" s="30"/>
      <c r="L34" s="30"/>
      <c r="M34" s="30"/>
      <c r="N34" s="30"/>
      <c r="O34" s="30"/>
      <c r="P34" s="30"/>
      <c r="Q34" s="30"/>
      <c r="R34" s="30"/>
      <c r="S34" s="30"/>
      <c r="T34" s="30"/>
      <c r="U34" s="30"/>
      <c r="V34" s="30"/>
      <c r="W34" s="30"/>
      <c r="X34" s="30"/>
      <c r="Y34" s="30"/>
      <c r="Z34" s="30"/>
    </row>
    <row r="35" spans="1:26" ht="57" x14ac:dyDescent="0.2">
      <c r="A35" s="30"/>
      <c r="B35" s="433" t="s">
        <v>411</v>
      </c>
      <c r="C35" s="433" t="s">
        <v>411</v>
      </c>
      <c r="D35" s="433" t="s">
        <v>412</v>
      </c>
      <c r="E35" s="436" t="s">
        <v>366</v>
      </c>
      <c r="F35" s="56" t="s">
        <v>368</v>
      </c>
      <c r="G35" s="433" t="s">
        <v>411</v>
      </c>
      <c r="H35" s="433" t="s">
        <v>411</v>
      </c>
      <c r="I35" s="433" t="s">
        <v>411</v>
      </c>
      <c r="J35" s="47"/>
      <c r="K35" s="30"/>
      <c r="L35" s="30"/>
      <c r="M35" s="30"/>
      <c r="N35" s="30"/>
      <c r="O35" s="30"/>
      <c r="P35" s="30"/>
      <c r="Q35" s="30"/>
      <c r="R35" s="30"/>
      <c r="S35" s="30"/>
      <c r="T35" s="30"/>
      <c r="U35" s="30"/>
      <c r="V35" s="30"/>
      <c r="W35" s="30"/>
      <c r="X35" s="30"/>
      <c r="Y35" s="30"/>
      <c r="Z35" s="30"/>
    </row>
    <row r="36" spans="1:26" ht="57" x14ac:dyDescent="0.2">
      <c r="A36" s="30"/>
      <c r="B36" s="433" t="s">
        <v>411</v>
      </c>
      <c r="C36" s="433" t="s">
        <v>411</v>
      </c>
      <c r="D36" s="433" t="s">
        <v>412</v>
      </c>
      <c r="E36" s="436" t="s">
        <v>366</v>
      </c>
      <c r="F36" s="56" t="s">
        <v>368</v>
      </c>
      <c r="G36" s="433" t="s">
        <v>411</v>
      </c>
      <c r="H36" s="433" t="s">
        <v>411</v>
      </c>
      <c r="I36" s="433" t="s">
        <v>411</v>
      </c>
      <c r="J36" s="30"/>
      <c r="K36" s="30"/>
      <c r="L36" s="30"/>
      <c r="M36" s="30"/>
      <c r="N36" s="30"/>
      <c r="O36" s="30"/>
      <c r="P36" s="30"/>
      <c r="Q36" s="30"/>
      <c r="R36" s="30"/>
      <c r="S36" s="30"/>
      <c r="T36" s="30"/>
      <c r="U36" s="30"/>
      <c r="V36" s="30"/>
      <c r="W36" s="30"/>
      <c r="X36" s="30"/>
      <c r="Y36" s="30"/>
      <c r="Z36" s="30"/>
    </row>
    <row r="37" spans="1:26" ht="57" x14ac:dyDescent="0.2">
      <c r="A37" s="30"/>
      <c r="B37" s="433" t="s">
        <v>411</v>
      </c>
      <c r="C37" s="433" t="s">
        <v>411</v>
      </c>
      <c r="D37" s="433" t="s">
        <v>412</v>
      </c>
      <c r="E37" s="436" t="s">
        <v>366</v>
      </c>
      <c r="F37" s="56" t="s">
        <v>368</v>
      </c>
      <c r="G37" s="433" t="s">
        <v>411</v>
      </c>
      <c r="H37" s="433" t="s">
        <v>411</v>
      </c>
      <c r="I37" s="433" t="s">
        <v>411</v>
      </c>
      <c r="J37" s="30"/>
      <c r="K37" s="30"/>
      <c r="L37" s="30"/>
      <c r="M37" s="30"/>
      <c r="N37" s="30"/>
      <c r="O37" s="30"/>
      <c r="P37" s="30"/>
      <c r="Q37" s="30"/>
      <c r="R37" s="30"/>
      <c r="S37" s="30"/>
      <c r="T37" s="30"/>
      <c r="U37" s="30"/>
      <c r="V37" s="30"/>
      <c r="W37" s="30"/>
      <c r="X37" s="30"/>
      <c r="Y37" s="30"/>
      <c r="Z37" s="30"/>
    </row>
    <row r="38" spans="1:26" ht="57" x14ac:dyDescent="0.2">
      <c r="A38" s="30"/>
      <c r="B38" s="433" t="s">
        <v>411</v>
      </c>
      <c r="C38" s="433" t="s">
        <v>411</v>
      </c>
      <c r="D38" s="433" t="s">
        <v>412</v>
      </c>
      <c r="E38" s="436" t="s">
        <v>366</v>
      </c>
      <c r="F38" s="56" t="s">
        <v>368</v>
      </c>
      <c r="G38" s="433" t="s">
        <v>411</v>
      </c>
      <c r="H38" s="433" t="s">
        <v>411</v>
      </c>
      <c r="I38" s="433" t="s">
        <v>411</v>
      </c>
      <c r="J38" s="30"/>
      <c r="K38" s="30"/>
      <c r="L38" s="30"/>
      <c r="M38" s="30"/>
      <c r="N38" s="30"/>
      <c r="O38" s="30"/>
      <c r="P38" s="30"/>
      <c r="Q38" s="30"/>
      <c r="R38" s="30"/>
      <c r="S38" s="30"/>
      <c r="T38" s="30"/>
      <c r="U38" s="30"/>
      <c r="V38" s="30"/>
      <c r="W38" s="30"/>
      <c r="X38" s="30"/>
      <c r="Y38" s="30"/>
      <c r="Z38" s="30"/>
    </row>
    <row r="39" spans="1:26" ht="57" x14ac:dyDescent="0.2">
      <c r="A39" s="30"/>
      <c r="B39" s="433" t="s">
        <v>411</v>
      </c>
      <c r="C39" s="433" t="s">
        <v>411</v>
      </c>
      <c r="D39" s="433" t="s">
        <v>412</v>
      </c>
      <c r="E39" s="436" t="s">
        <v>366</v>
      </c>
      <c r="F39" s="56" t="s">
        <v>368</v>
      </c>
      <c r="G39" s="433" t="s">
        <v>411</v>
      </c>
      <c r="H39" s="433" t="s">
        <v>411</v>
      </c>
      <c r="I39" s="433" t="s">
        <v>411</v>
      </c>
      <c r="J39" s="30"/>
      <c r="K39" s="30"/>
      <c r="L39" s="30"/>
      <c r="M39" s="30"/>
      <c r="N39" s="30"/>
      <c r="O39" s="30"/>
      <c r="P39" s="30"/>
      <c r="Q39" s="30"/>
      <c r="R39" s="30"/>
      <c r="S39" s="30"/>
      <c r="T39" s="30"/>
      <c r="U39" s="30"/>
      <c r="V39" s="30"/>
      <c r="W39" s="30"/>
      <c r="X39" s="30"/>
      <c r="Y39" s="30"/>
      <c r="Z39" s="30"/>
    </row>
    <row r="40" spans="1:26" ht="57" x14ac:dyDescent="0.2">
      <c r="A40" s="30"/>
      <c r="B40" s="433" t="s">
        <v>411</v>
      </c>
      <c r="C40" s="433" t="s">
        <v>411</v>
      </c>
      <c r="D40" s="433" t="s">
        <v>412</v>
      </c>
      <c r="E40" s="436" t="s">
        <v>366</v>
      </c>
      <c r="F40" s="56" t="s">
        <v>368</v>
      </c>
      <c r="G40" s="433" t="s">
        <v>411</v>
      </c>
      <c r="H40" s="433" t="s">
        <v>411</v>
      </c>
      <c r="I40" s="433" t="s">
        <v>411</v>
      </c>
      <c r="J40" s="30"/>
      <c r="K40" s="30"/>
      <c r="L40" s="30"/>
      <c r="M40" s="30"/>
      <c r="N40" s="30"/>
      <c r="O40" s="30"/>
      <c r="P40" s="30"/>
      <c r="Q40" s="30"/>
      <c r="R40" s="30"/>
      <c r="S40" s="30"/>
      <c r="T40" s="30"/>
      <c r="U40" s="30"/>
      <c r="V40" s="30"/>
      <c r="W40" s="30"/>
      <c r="X40" s="30"/>
      <c r="Y40" s="30"/>
      <c r="Z40" s="30"/>
    </row>
    <row r="41" spans="1:26" ht="57" x14ac:dyDescent="0.2">
      <c r="A41" s="30"/>
      <c r="B41" s="433" t="s">
        <v>411</v>
      </c>
      <c r="C41" s="433" t="s">
        <v>411</v>
      </c>
      <c r="D41" s="433" t="s">
        <v>412</v>
      </c>
      <c r="E41" s="436" t="s">
        <v>366</v>
      </c>
      <c r="F41" s="56" t="s">
        <v>368</v>
      </c>
      <c r="G41" s="433" t="s">
        <v>411</v>
      </c>
      <c r="H41" s="433" t="s">
        <v>411</v>
      </c>
      <c r="I41" s="433" t="s">
        <v>411</v>
      </c>
      <c r="J41" s="30"/>
      <c r="K41" s="30"/>
      <c r="L41" s="30"/>
      <c r="M41" s="30"/>
      <c r="N41" s="30"/>
      <c r="O41" s="30"/>
      <c r="P41" s="30"/>
      <c r="Q41" s="30"/>
      <c r="R41" s="30"/>
      <c r="S41" s="30"/>
      <c r="T41" s="30"/>
      <c r="U41" s="30"/>
      <c r="V41" s="30"/>
      <c r="W41" s="30"/>
      <c r="X41" s="30"/>
      <c r="Y41" s="30"/>
      <c r="Z41" s="30"/>
    </row>
    <row r="42" spans="1:26" ht="57" x14ac:dyDescent="0.2">
      <c r="A42" s="30"/>
      <c r="B42" s="433" t="s">
        <v>411</v>
      </c>
      <c r="C42" s="433" t="s">
        <v>411</v>
      </c>
      <c r="D42" s="433" t="s">
        <v>412</v>
      </c>
      <c r="E42" s="436" t="s">
        <v>366</v>
      </c>
      <c r="F42" s="56" t="s">
        <v>368</v>
      </c>
      <c r="G42" s="433" t="s">
        <v>411</v>
      </c>
      <c r="H42" s="433" t="s">
        <v>411</v>
      </c>
      <c r="I42" s="433" t="s">
        <v>411</v>
      </c>
      <c r="J42" s="30"/>
      <c r="K42" s="30"/>
      <c r="L42" s="30"/>
      <c r="M42" s="30"/>
      <c r="N42" s="30"/>
      <c r="O42" s="30"/>
      <c r="P42" s="30"/>
      <c r="Q42" s="30"/>
      <c r="R42" s="30"/>
      <c r="S42" s="30"/>
      <c r="T42" s="30"/>
      <c r="U42" s="30"/>
      <c r="V42" s="30"/>
      <c r="W42" s="30"/>
      <c r="X42" s="30"/>
      <c r="Y42" s="30"/>
      <c r="Z42" s="30"/>
    </row>
    <row r="43" spans="1:26" ht="57" x14ac:dyDescent="0.2">
      <c r="A43" s="30"/>
      <c r="B43" s="433" t="s">
        <v>411</v>
      </c>
      <c r="C43" s="433" t="s">
        <v>411</v>
      </c>
      <c r="D43" s="433" t="s">
        <v>412</v>
      </c>
      <c r="E43" s="436" t="s">
        <v>366</v>
      </c>
      <c r="F43" s="56" t="s">
        <v>368</v>
      </c>
      <c r="G43" s="433" t="s">
        <v>411</v>
      </c>
      <c r="H43" s="433" t="s">
        <v>411</v>
      </c>
      <c r="I43" s="433" t="s">
        <v>411</v>
      </c>
      <c r="J43" s="30"/>
      <c r="K43" s="30"/>
      <c r="L43" s="30"/>
      <c r="M43" s="30"/>
      <c r="N43" s="30"/>
      <c r="O43" s="30"/>
      <c r="P43" s="30"/>
      <c r="Q43" s="30"/>
      <c r="R43" s="30"/>
      <c r="S43" s="30"/>
      <c r="T43" s="30"/>
      <c r="U43" s="30"/>
      <c r="V43" s="30"/>
      <c r="W43" s="30"/>
      <c r="X43" s="30"/>
      <c r="Y43" s="30"/>
      <c r="Z43" s="30"/>
    </row>
    <row r="44" spans="1:26"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x14ac:dyDescent="0.2">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x14ac:dyDescent="0.2">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sheetData>
  <mergeCells count="5">
    <mergeCell ref="F3:H3"/>
    <mergeCell ref="C4:D4"/>
    <mergeCell ref="C5:D5"/>
    <mergeCell ref="B11:F11"/>
    <mergeCell ref="H11:I11"/>
  </mergeCells>
  <hyperlinks>
    <hyperlink ref="B1" location="Contents!A1" display="Back to Contents" xr:uid="{70FA7D6A-D9DF-4D03-B419-DEA567AAE8DD}"/>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22277-E417-4A3C-8A21-4E3A9D90B66B}">
  <sheetPr codeName="Sheet4"/>
  <dimension ref="A1:AU64"/>
  <sheetViews>
    <sheetView workbookViewId="0">
      <selection activeCell="D13" sqref="D13:D17"/>
    </sheetView>
  </sheetViews>
  <sheetFormatPr defaultColWidth="9.5703125" defaultRowHeight="14.25" x14ac:dyDescent="0.2"/>
  <cols>
    <col min="1" max="1" width="9" style="23" customWidth="1"/>
    <col min="2" max="2" width="35" style="23" customWidth="1"/>
    <col min="3" max="4" width="21.5703125" style="23" customWidth="1"/>
    <col min="5" max="5" width="57.42578125" style="23" customWidth="1"/>
    <col min="6" max="6" width="9.5703125" style="23" customWidth="1"/>
    <col min="7" max="16384" width="9.5703125" style="23"/>
  </cols>
  <sheetData>
    <row r="1" spans="1:47" s="30" customFormat="1" ht="15" x14ac:dyDescent="0.2">
      <c r="B1" s="31" t="s">
        <v>49</v>
      </c>
    </row>
    <row r="2" spans="1:47"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row>
    <row r="3" spans="1:47" ht="18" customHeight="1" thickBot="1" x14ac:dyDescent="0.25">
      <c r="A3" s="30"/>
      <c r="B3" s="2" t="s">
        <v>69</v>
      </c>
      <c r="C3" s="3"/>
      <c r="D3" s="4"/>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row>
    <row r="4" spans="1:47" x14ac:dyDescent="0.2">
      <c r="A4" s="30"/>
      <c r="B4" s="57" t="s">
        <v>1</v>
      </c>
      <c r="C4" s="480" t="s">
        <v>2</v>
      </c>
      <c r="D4" s="48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row>
    <row r="5" spans="1:47" ht="15.75" thickBot="1" x14ac:dyDescent="0.3">
      <c r="A5" s="30"/>
      <c r="B5" s="58" t="s">
        <v>3</v>
      </c>
      <c r="C5" s="484" t="str">
        <f>'1)_Associated_companies'!C5</f>
        <v>Greenergy Fuels Ltd</v>
      </c>
      <c r="D5" s="484"/>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row>
    <row r="6" spans="1:47" x14ac:dyDescent="0.2">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row>
    <row r="7" spans="1:47" ht="13.7" customHeight="1" x14ac:dyDescent="0.2">
      <c r="A7" s="30"/>
      <c r="B7" s="59" t="s">
        <v>70</v>
      </c>
      <c r="C7" s="41"/>
      <c r="D7" s="41"/>
      <c r="E7" s="42"/>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row>
    <row r="8" spans="1:47" ht="13.7" customHeight="1" x14ac:dyDescent="0.2">
      <c r="A8" s="30"/>
      <c r="B8" s="60" t="s">
        <v>71</v>
      </c>
      <c r="C8" s="61"/>
      <c r="D8" s="61"/>
      <c r="E8" s="62"/>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row>
    <row r="9" spans="1:47" x14ac:dyDescent="0.2">
      <c r="A9" s="30"/>
      <c r="B9" s="63" t="s">
        <v>72</v>
      </c>
      <c r="C9" s="44"/>
      <c r="D9" s="44"/>
      <c r="E9" s="45"/>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row>
    <row r="10" spans="1:47" ht="15" thickBot="1" x14ac:dyDescent="0.25">
      <c r="A10" s="30"/>
      <c r="B10" s="64"/>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row>
    <row r="11" spans="1:47" ht="15" thickBot="1" x14ac:dyDescent="0.25">
      <c r="A11" s="30"/>
      <c r="B11" s="486" t="s">
        <v>73</v>
      </c>
      <c r="C11" s="486"/>
      <c r="D11" s="486" t="s">
        <v>74</v>
      </c>
      <c r="E11" s="486"/>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row>
    <row r="12" spans="1:47" ht="71.25" customHeight="1" thickBot="1" x14ac:dyDescent="0.25">
      <c r="A12" s="30"/>
      <c r="B12" s="65" t="s">
        <v>75</v>
      </c>
      <c r="C12" s="66" t="s">
        <v>76</v>
      </c>
      <c r="D12" s="65" t="s">
        <v>77</v>
      </c>
      <c r="E12" s="67" t="s">
        <v>78</v>
      </c>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row>
    <row r="13" spans="1:47" customFormat="1" ht="43.5" x14ac:dyDescent="0.25">
      <c r="A13" s="30"/>
      <c r="B13" s="69"/>
      <c r="C13" s="70"/>
      <c r="D13" s="494" t="s">
        <v>413</v>
      </c>
      <c r="E13" s="71" t="s">
        <v>385</v>
      </c>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23"/>
    </row>
    <row r="14" spans="1:47" customFormat="1" ht="43.5" x14ac:dyDescent="0.25">
      <c r="A14" s="30"/>
      <c r="B14" s="69"/>
      <c r="C14" s="70"/>
      <c r="D14" s="494" t="s">
        <v>413</v>
      </c>
      <c r="E14" s="71" t="s">
        <v>385</v>
      </c>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23"/>
    </row>
    <row r="15" spans="1:47" customFormat="1" ht="43.5" x14ac:dyDescent="0.25">
      <c r="A15" s="30"/>
      <c r="B15" s="69"/>
      <c r="C15" s="70"/>
      <c r="D15" s="494" t="s">
        <v>413</v>
      </c>
      <c r="E15" s="71" t="s">
        <v>386</v>
      </c>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23"/>
    </row>
    <row r="16" spans="1:47" customFormat="1" ht="43.5" x14ac:dyDescent="0.25">
      <c r="A16" s="30"/>
      <c r="B16" s="69"/>
      <c r="C16" s="70"/>
      <c r="D16" s="494" t="s">
        <v>413</v>
      </c>
      <c r="E16" s="71" t="s">
        <v>386</v>
      </c>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23"/>
    </row>
    <row r="17" spans="1:47" customFormat="1" ht="44.25" thickBot="1" x14ac:dyDescent="0.3">
      <c r="A17" s="30"/>
      <c r="B17" s="72"/>
      <c r="C17" s="73"/>
      <c r="D17" s="494" t="s">
        <v>413</v>
      </c>
      <c r="E17" s="74" t="s">
        <v>384</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23"/>
    </row>
    <row r="18" spans="1:47" customFormat="1" ht="15"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row>
    <row r="19" spans="1:47" customFormat="1" ht="15"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row>
    <row r="20" spans="1:47" customFormat="1" ht="15" x14ac:dyDescent="0.2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row>
    <row r="21" spans="1:47" customFormat="1" ht="15"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row>
    <row r="22" spans="1:47" customFormat="1" ht="15" x14ac:dyDescent="0.2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row>
    <row r="23" spans="1:47" customFormat="1" ht="15"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row>
    <row r="24" spans="1:47" customFormat="1" ht="15" x14ac:dyDescent="0.2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row>
    <row r="25" spans="1:47" customFormat="1" ht="15" x14ac:dyDescent="0.2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row>
    <row r="26" spans="1:47" customFormat="1" ht="15" x14ac:dyDescent="0.2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row>
    <row r="27" spans="1:47" customFormat="1" ht="15"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row>
    <row r="28" spans="1:47" customFormat="1" ht="15" x14ac:dyDescent="0.2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row>
    <row r="29" spans="1:47" customFormat="1" ht="15" x14ac:dyDescent="0.2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row>
    <row r="30" spans="1:47" customFormat="1" ht="15"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row>
    <row r="31" spans="1:47" customFormat="1" ht="15"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row>
    <row r="32" spans="1:47" customFormat="1" ht="15"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row>
    <row r="33" spans="1:47" customFormat="1" ht="15"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row>
    <row r="34" spans="1:47" customFormat="1" ht="15"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row>
    <row r="35" spans="1:47" customFormat="1" ht="15"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row>
    <row r="36" spans="1:47" customFormat="1" ht="15"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row>
    <row r="37" spans="1:47" customFormat="1" ht="15" x14ac:dyDescent="0.2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row>
    <row r="38" spans="1:47" customFormat="1" ht="15"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row>
    <row r="39" spans="1:47" customFormat="1" ht="15" x14ac:dyDescent="0.2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row>
    <row r="40" spans="1:47" customFormat="1" ht="15"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row>
    <row r="41" spans="1:47" customFormat="1" ht="15"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row>
    <row r="42" spans="1:47" customFormat="1" ht="15"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row>
    <row r="43" spans="1:47" customFormat="1" ht="15"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row>
    <row r="44" spans="1:47" customFormat="1" ht="15"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row>
    <row r="45" spans="1:47" customFormat="1" ht="15"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row>
    <row r="46" spans="1:47" customFormat="1" ht="15"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row>
    <row r="47" spans="1:47" customFormat="1" ht="15" x14ac:dyDescent="0.2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row>
    <row r="48" spans="1:47" customFormat="1" ht="15" x14ac:dyDescent="0.2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row>
    <row r="49" spans="1:47" customFormat="1" ht="15" x14ac:dyDescent="0.2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row>
    <row r="50" spans="1:47" customFormat="1" ht="15" x14ac:dyDescent="0.2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row>
    <row r="51" spans="1:47" customFormat="1" ht="15" x14ac:dyDescent="0.2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row>
    <row r="52" spans="1:47" customFormat="1" ht="15" x14ac:dyDescent="0.2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row>
    <row r="53" spans="1:47" customFormat="1" ht="15" x14ac:dyDescent="0.2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row>
    <row r="54" spans="1:47" customFormat="1" ht="15" x14ac:dyDescent="0.2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row>
    <row r="55" spans="1:47" customFormat="1" ht="15" x14ac:dyDescent="0.2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row>
    <row r="56" spans="1:47" customFormat="1" ht="15" x14ac:dyDescent="0.2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row>
    <row r="57" spans="1:47" customFormat="1" ht="15" x14ac:dyDescent="0.2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row>
    <row r="58" spans="1:47" customFormat="1" ht="15"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row>
    <row r="59" spans="1:47" customFormat="1" ht="15"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row>
    <row r="60" spans="1:47" customFormat="1" ht="15"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row>
    <row r="61" spans="1:47" customFormat="1" ht="15"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row>
    <row r="62" spans="1:47" customFormat="1" ht="15" x14ac:dyDescent="0.2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row>
    <row r="63" spans="1:47" customFormat="1" ht="15" x14ac:dyDescent="0.2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row>
    <row r="64" spans="1:47" customFormat="1" ht="15" x14ac:dyDescent="0.2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row>
  </sheetData>
  <autoFilter ref="B12:E17" xr:uid="{13722277-E417-4A3C-8A21-4E3A9D90B66B}">
    <sortState xmlns:xlrd2="http://schemas.microsoft.com/office/spreadsheetml/2017/richdata2" ref="B13:E17">
      <sortCondition ref="D12:D17"/>
    </sortState>
  </autoFilter>
  <mergeCells count="4">
    <mergeCell ref="C4:D4"/>
    <mergeCell ref="C5:D5"/>
    <mergeCell ref="B11:C11"/>
    <mergeCell ref="D11:E11"/>
  </mergeCells>
  <hyperlinks>
    <hyperlink ref="B1" location="Contents!A1" display="Back to Contents" xr:uid="{A24BCAB9-81D1-4FB5-885D-3E7F963C392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8EEC8-7967-4B09-B748-0EB417A43AB9}">
  <sheetPr>
    <tabColor rgb="FFE7E6E6"/>
  </sheetPr>
  <dimension ref="A1:AP98"/>
  <sheetViews>
    <sheetView zoomScale="115" zoomScaleNormal="115" workbookViewId="0">
      <selection activeCell="C75" sqref="C75:I75"/>
    </sheetView>
  </sheetViews>
  <sheetFormatPr defaultColWidth="9" defaultRowHeight="14.25" x14ac:dyDescent="0.2"/>
  <cols>
    <col min="1" max="1" width="37.5703125" style="1" customWidth="1"/>
    <col min="2" max="2" width="5.85546875" style="228" customWidth="1"/>
    <col min="3" max="3" width="27.85546875" style="1" customWidth="1"/>
    <col min="4" max="10" width="15.5703125" style="1" customWidth="1"/>
    <col min="11" max="11" width="11.7109375" style="1" customWidth="1"/>
    <col min="12" max="12" width="9" style="1" customWidth="1"/>
    <col min="13" max="16384" width="9" style="1"/>
  </cols>
  <sheetData>
    <row r="1" spans="1:42" s="35" customFormat="1" ht="15" x14ac:dyDescent="0.2">
      <c r="A1" s="75" t="s">
        <v>49</v>
      </c>
      <c r="B1" s="76"/>
    </row>
    <row r="2" spans="1:42" ht="15" thickBot="1" x14ac:dyDescent="0.25">
      <c r="A2" s="35"/>
      <c r="B2" s="77"/>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row>
    <row r="3" spans="1:42" ht="18.75" thickBot="1" x14ac:dyDescent="0.25">
      <c r="A3" s="482" t="s">
        <v>79</v>
      </c>
      <c r="B3" s="482"/>
      <c r="C3" s="482"/>
      <c r="D3" s="482"/>
      <c r="E3" s="482"/>
      <c r="F3" s="78"/>
      <c r="G3" s="79"/>
      <c r="H3" s="488" t="s">
        <v>80</v>
      </c>
      <c r="I3" s="488"/>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row>
    <row r="4" spans="1:42" ht="15.75" customHeight="1" thickBot="1" x14ac:dyDescent="0.3">
      <c r="A4" s="80" t="s">
        <v>1</v>
      </c>
      <c r="B4" s="480" t="s">
        <v>2</v>
      </c>
      <c r="C4" s="480"/>
      <c r="D4" s="480"/>
      <c r="E4" s="480"/>
      <c r="F4" s="81"/>
      <c r="G4" s="35"/>
      <c r="H4" s="489" t="s">
        <v>15</v>
      </c>
      <c r="I4" s="489"/>
      <c r="J4" s="83"/>
      <c r="K4" s="35"/>
      <c r="L4" s="479"/>
      <c r="M4" s="479"/>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row>
    <row r="5" spans="1:42" ht="15.75" thickBot="1" x14ac:dyDescent="0.3">
      <c r="A5" s="84" t="s">
        <v>3</v>
      </c>
      <c r="B5" s="487" t="s">
        <v>365</v>
      </c>
      <c r="C5" s="487"/>
      <c r="D5" s="487"/>
      <c r="E5" s="487"/>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row>
    <row r="6" spans="1:42" x14ac:dyDescent="0.2">
      <c r="A6" s="35"/>
      <c r="B6" s="7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row>
    <row r="7" spans="1:42" ht="15" x14ac:dyDescent="0.25">
      <c r="A7" s="85" t="s">
        <v>81</v>
      </c>
      <c r="B7" s="86"/>
      <c r="C7" s="86"/>
      <c r="D7" s="86"/>
      <c r="E7" s="86"/>
      <c r="F7" s="87"/>
      <c r="G7" s="87"/>
      <c r="H7" s="87"/>
      <c r="I7" s="87"/>
      <c r="J7" s="88"/>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row>
    <row r="8" spans="1:42" x14ac:dyDescent="0.2">
      <c r="A8" s="60" t="s">
        <v>82</v>
      </c>
      <c r="B8" s="61"/>
      <c r="C8" s="61"/>
      <c r="D8" s="61"/>
      <c r="E8" s="61"/>
      <c r="F8" s="61"/>
      <c r="G8" s="61"/>
      <c r="H8" s="61"/>
      <c r="I8" s="61"/>
      <c r="J8" s="62"/>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row>
    <row r="9" spans="1:42" ht="15" x14ac:dyDescent="0.25">
      <c r="A9" s="89" t="s">
        <v>83</v>
      </c>
      <c r="B9" s="90"/>
      <c r="C9" s="90"/>
      <c r="D9" s="90"/>
      <c r="E9" s="90"/>
      <c r="F9" s="91"/>
      <c r="G9" s="91"/>
      <c r="H9" s="91"/>
      <c r="I9" s="91"/>
      <c r="J9" s="92"/>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row>
    <row r="10" spans="1:42" ht="15" x14ac:dyDescent="0.25">
      <c r="A10" s="89" t="s">
        <v>84</v>
      </c>
      <c r="B10" s="90"/>
      <c r="C10" s="90"/>
      <c r="D10" s="90"/>
      <c r="E10" s="90"/>
      <c r="F10" s="91"/>
      <c r="G10" s="91"/>
      <c r="H10" s="91"/>
      <c r="I10" s="91"/>
      <c r="J10" s="92"/>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row>
    <row r="11" spans="1:42" x14ac:dyDescent="0.2">
      <c r="A11" s="89" t="s">
        <v>85</v>
      </c>
      <c r="B11" s="93"/>
      <c r="C11" s="91"/>
      <c r="D11" s="91"/>
      <c r="E11" s="91"/>
      <c r="F11" s="91"/>
      <c r="G11" s="91"/>
      <c r="H11" s="91"/>
      <c r="I11" s="91"/>
      <c r="J11" s="92"/>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row>
    <row r="12" spans="1:42" x14ac:dyDescent="0.2">
      <c r="A12" s="89" t="s">
        <v>86</v>
      </c>
      <c r="B12" s="93"/>
      <c r="C12" s="91"/>
      <c r="D12" s="91"/>
      <c r="E12" s="91"/>
      <c r="F12" s="91"/>
      <c r="G12" s="91"/>
      <c r="H12" s="91"/>
      <c r="I12" s="91"/>
      <c r="J12" s="92"/>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row>
    <row r="13" spans="1:42" x14ac:dyDescent="0.2">
      <c r="A13" s="89" t="s">
        <v>87</v>
      </c>
      <c r="B13" s="91"/>
      <c r="C13" s="91"/>
      <c r="D13" s="91"/>
      <c r="E13" s="91"/>
      <c r="F13" s="91"/>
      <c r="G13" s="91"/>
      <c r="H13" s="91"/>
      <c r="I13" s="91"/>
      <c r="J13" s="92"/>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row>
    <row r="14" spans="1:42" ht="15" x14ac:dyDescent="0.25">
      <c r="A14" s="94" t="s">
        <v>88</v>
      </c>
      <c r="B14" s="95"/>
      <c r="C14" s="96"/>
      <c r="D14" s="96"/>
      <c r="E14" s="96"/>
      <c r="F14" s="96"/>
      <c r="G14" s="96"/>
      <c r="H14" s="96"/>
      <c r="I14" s="96"/>
      <c r="J14" s="97"/>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row>
    <row r="15" spans="1:42" x14ac:dyDescent="0.2">
      <c r="A15" s="98"/>
      <c r="B15" s="99"/>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row>
    <row r="16" spans="1:42" ht="19.5" thickBot="1" x14ac:dyDescent="0.35">
      <c r="A16" s="100" t="s">
        <v>89</v>
      </c>
      <c r="B16" s="101"/>
      <c r="C16" s="35"/>
      <c r="D16" s="35"/>
      <c r="E16" s="453">
        <v>5.5272161811811583E-2</v>
      </c>
      <c r="F16" s="453">
        <v>0.7102238326989978</v>
      </c>
      <c r="G16" s="453">
        <v>0.17491124331561281</v>
      </c>
      <c r="H16" s="453">
        <v>1.7291287175174259E-2</v>
      </c>
      <c r="I16" s="453">
        <v>4.230147499840347E-2</v>
      </c>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row>
    <row r="17" spans="1:40" ht="15" thickBot="1" x14ac:dyDescent="0.25">
      <c r="A17" s="35"/>
      <c r="B17" s="77"/>
      <c r="C17" s="102" t="s">
        <v>90</v>
      </c>
      <c r="D17" s="103"/>
      <c r="E17" s="103"/>
      <c r="F17" s="103"/>
      <c r="G17" s="103"/>
      <c r="H17" s="102" t="s">
        <v>91</v>
      </c>
      <c r="I17" s="103"/>
      <c r="J17" s="104"/>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row>
    <row r="18" spans="1:40" ht="43.5" thickBot="1" x14ac:dyDescent="0.25">
      <c r="A18" s="35"/>
      <c r="B18" s="105" t="s">
        <v>92</v>
      </c>
      <c r="C18" s="105" t="s">
        <v>93</v>
      </c>
      <c r="D18" s="106" t="s">
        <v>94</v>
      </c>
      <c r="E18" s="494" t="s">
        <v>413</v>
      </c>
      <c r="F18" s="494" t="s">
        <v>413</v>
      </c>
      <c r="G18" s="494" t="s">
        <v>413</v>
      </c>
      <c r="H18" s="494" t="s">
        <v>413</v>
      </c>
      <c r="I18" s="494" t="s">
        <v>413</v>
      </c>
      <c r="J18" s="107"/>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row>
    <row r="19" spans="1:40" ht="15" thickBot="1" x14ac:dyDescent="0.25">
      <c r="A19" s="108" t="s">
        <v>95</v>
      </c>
      <c r="B19" s="109"/>
      <c r="C19" s="109"/>
      <c r="D19" s="109"/>
      <c r="E19" s="109"/>
      <c r="F19" s="109"/>
      <c r="G19" s="109"/>
      <c r="H19" s="109"/>
      <c r="I19" s="109"/>
      <c r="J19" s="110"/>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row>
    <row r="20" spans="1:40" x14ac:dyDescent="0.2">
      <c r="A20" s="111" t="s">
        <v>96</v>
      </c>
      <c r="B20" s="112"/>
      <c r="C20" s="113"/>
      <c r="D20" s="114"/>
      <c r="E20" s="115"/>
      <c r="F20" s="114"/>
      <c r="G20" s="116"/>
      <c r="H20" s="115"/>
      <c r="I20" s="114"/>
      <c r="J20" s="116"/>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row>
    <row r="21" spans="1:40" ht="42.75" x14ac:dyDescent="0.2">
      <c r="A21" s="117" t="s">
        <v>387</v>
      </c>
      <c r="B21" s="118"/>
      <c r="C21" s="494" t="s">
        <v>413</v>
      </c>
      <c r="D21" s="494" t="s">
        <v>413</v>
      </c>
      <c r="E21" s="494" t="s">
        <v>413</v>
      </c>
      <c r="F21" s="494" t="s">
        <v>413</v>
      </c>
      <c r="G21" s="494" t="s">
        <v>413</v>
      </c>
      <c r="H21" s="494" t="s">
        <v>413</v>
      </c>
      <c r="I21" s="494" t="s">
        <v>413</v>
      </c>
      <c r="J21" s="121"/>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row>
    <row r="22" spans="1:40" ht="42.75" x14ac:dyDescent="0.2">
      <c r="A22" s="117" t="s">
        <v>388</v>
      </c>
      <c r="B22" s="118"/>
      <c r="C22" s="494" t="s">
        <v>413</v>
      </c>
      <c r="D22" s="494" t="s">
        <v>413</v>
      </c>
      <c r="E22" s="494" t="s">
        <v>413</v>
      </c>
      <c r="F22" s="494" t="s">
        <v>413</v>
      </c>
      <c r="G22" s="494" t="s">
        <v>413</v>
      </c>
      <c r="H22" s="494" t="s">
        <v>413</v>
      </c>
      <c r="I22" s="494" t="s">
        <v>413</v>
      </c>
      <c r="J22" s="121"/>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row>
    <row r="23" spans="1:40" ht="42.75" x14ac:dyDescent="0.2">
      <c r="A23" s="117" t="s">
        <v>389</v>
      </c>
      <c r="B23" s="118"/>
      <c r="C23" s="494" t="s">
        <v>413</v>
      </c>
      <c r="D23" s="494" t="s">
        <v>413</v>
      </c>
      <c r="E23" s="494" t="s">
        <v>413</v>
      </c>
      <c r="F23" s="494" t="s">
        <v>413</v>
      </c>
      <c r="G23" s="494" t="s">
        <v>413</v>
      </c>
      <c r="H23" s="494" t="s">
        <v>413</v>
      </c>
      <c r="I23" s="494" t="s">
        <v>413</v>
      </c>
      <c r="J23" s="121"/>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row>
    <row r="24" spans="1:40" ht="42.75" x14ac:dyDescent="0.2">
      <c r="A24" s="117" t="s">
        <v>390</v>
      </c>
      <c r="B24" s="118"/>
      <c r="C24" s="494" t="s">
        <v>413</v>
      </c>
      <c r="D24" s="494" t="s">
        <v>413</v>
      </c>
      <c r="E24" s="494" t="s">
        <v>413</v>
      </c>
      <c r="F24" s="494" t="s">
        <v>413</v>
      </c>
      <c r="G24" s="494" t="s">
        <v>413</v>
      </c>
      <c r="H24" s="494" t="s">
        <v>413</v>
      </c>
      <c r="I24" s="494" t="s">
        <v>413</v>
      </c>
      <c r="J24" s="121"/>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row>
    <row r="25" spans="1:40" ht="42.75" x14ac:dyDescent="0.2">
      <c r="A25" s="117" t="s">
        <v>391</v>
      </c>
      <c r="B25" s="118"/>
      <c r="C25" s="494" t="s">
        <v>413</v>
      </c>
      <c r="D25" s="494" t="s">
        <v>413</v>
      </c>
      <c r="E25" s="494" t="s">
        <v>413</v>
      </c>
      <c r="F25" s="494" t="s">
        <v>413</v>
      </c>
      <c r="G25" s="494" t="s">
        <v>413</v>
      </c>
      <c r="H25" s="494" t="s">
        <v>413</v>
      </c>
      <c r="I25" s="494" t="s">
        <v>413</v>
      </c>
      <c r="J25" s="121"/>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row>
    <row r="26" spans="1:40" ht="42.75" x14ac:dyDescent="0.2">
      <c r="A26" s="122" t="s">
        <v>97</v>
      </c>
      <c r="B26" s="118"/>
      <c r="C26" s="494" t="s">
        <v>413</v>
      </c>
      <c r="D26" s="494" t="s">
        <v>413</v>
      </c>
      <c r="E26" s="494" t="s">
        <v>413</v>
      </c>
      <c r="F26" s="494" t="s">
        <v>413</v>
      </c>
      <c r="G26" s="494" t="s">
        <v>413</v>
      </c>
      <c r="H26" s="494" t="s">
        <v>413</v>
      </c>
      <c r="I26" s="494" t="s">
        <v>413</v>
      </c>
      <c r="J26" s="121"/>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row>
    <row r="27" spans="1:40" ht="42.75" x14ac:dyDescent="0.2">
      <c r="A27" s="122" t="s">
        <v>392</v>
      </c>
      <c r="B27" s="118"/>
      <c r="C27" s="494" t="s">
        <v>413</v>
      </c>
      <c r="D27" s="494" t="s">
        <v>413</v>
      </c>
      <c r="E27" s="494" t="s">
        <v>413</v>
      </c>
      <c r="F27" s="494" t="s">
        <v>413</v>
      </c>
      <c r="G27" s="494" t="s">
        <v>413</v>
      </c>
      <c r="H27" s="494" t="s">
        <v>413</v>
      </c>
      <c r="I27" s="494" t="s">
        <v>413</v>
      </c>
      <c r="J27" s="121"/>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row>
    <row r="28" spans="1:40" ht="42.75" x14ac:dyDescent="0.2">
      <c r="A28" s="122" t="s">
        <v>393</v>
      </c>
      <c r="B28" s="118"/>
      <c r="C28" s="494" t="s">
        <v>413</v>
      </c>
      <c r="D28" s="494" t="s">
        <v>413</v>
      </c>
      <c r="E28" s="494" t="s">
        <v>413</v>
      </c>
      <c r="F28" s="494" t="s">
        <v>413</v>
      </c>
      <c r="G28" s="494" t="s">
        <v>413</v>
      </c>
      <c r="H28" s="494" t="s">
        <v>413</v>
      </c>
      <c r="I28" s="494" t="s">
        <v>413</v>
      </c>
      <c r="J28" s="121"/>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row>
    <row r="29" spans="1:40" ht="42.75" x14ac:dyDescent="0.2">
      <c r="A29" s="123" t="s">
        <v>394</v>
      </c>
      <c r="B29" s="124"/>
      <c r="C29" s="494" t="s">
        <v>413</v>
      </c>
      <c r="D29" s="494" t="s">
        <v>413</v>
      </c>
      <c r="E29" s="494" t="s">
        <v>413</v>
      </c>
      <c r="F29" s="494" t="s">
        <v>413</v>
      </c>
      <c r="G29" s="494" t="s">
        <v>413</v>
      </c>
      <c r="H29" s="494" t="s">
        <v>413</v>
      </c>
      <c r="I29" s="494" t="s">
        <v>413</v>
      </c>
      <c r="J29" s="121"/>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row>
    <row r="30" spans="1:40" ht="42.75" x14ac:dyDescent="0.2">
      <c r="A30" s="126" t="s">
        <v>395</v>
      </c>
      <c r="B30" s="127"/>
      <c r="C30" s="494" t="s">
        <v>413</v>
      </c>
      <c r="D30" s="494" t="s">
        <v>413</v>
      </c>
      <c r="E30" s="494" t="s">
        <v>413</v>
      </c>
      <c r="F30" s="494" t="s">
        <v>413</v>
      </c>
      <c r="G30" s="494" t="s">
        <v>413</v>
      </c>
      <c r="H30" s="494" t="s">
        <v>413</v>
      </c>
      <c r="I30" s="494" t="s">
        <v>413</v>
      </c>
      <c r="J30" s="121"/>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row>
    <row r="31" spans="1:40" ht="15" thickBot="1" x14ac:dyDescent="0.25">
      <c r="A31" s="133" t="s">
        <v>99</v>
      </c>
      <c r="B31" s="134"/>
      <c r="C31" s="135"/>
      <c r="D31" s="136"/>
      <c r="E31" s="136"/>
      <c r="F31" s="137"/>
      <c r="G31" s="138"/>
      <c r="H31" s="139"/>
      <c r="I31" s="137"/>
      <c r="J31" s="138"/>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row>
    <row r="32" spans="1:40" ht="15.75" thickBot="1" x14ac:dyDescent="0.3">
      <c r="A32" s="140" t="s">
        <v>100</v>
      </c>
      <c r="B32" s="141" t="s">
        <v>101</v>
      </c>
      <c r="C32" s="451">
        <f t="shared" ref="C32:J32" si="0">SUM(C21:C31)</f>
        <v>0</v>
      </c>
      <c r="D32" s="143">
        <f t="shared" si="0"/>
        <v>0</v>
      </c>
      <c r="E32" s="143">
        <f>SUM(E21:E31)</f>
        <v>0</v>
      </c>
      <c r="F32" s="143">
        <f>SUM(F21:F31)</f>
        <v>0</v>
      </c>
      <c r="G32" s="144">
        <f>SUM(G21:G31)</f>
        <v>0</v>
      </c>
      <c r="H32" s="142">
        <f>SUM(H21:H31)</f>
        <v>0</v>
      </c>
      <c r="I32" s="143">
        <f>SUM(I21:I31)</f>
        <v>0</v>
      </c>
      <c r="J32" s="144">
        <f t="shared" si="0"/>
        <v>0</v>
      </c>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row>
    <row r="33" spans="1:40" ht="15" thickBot="1" x14ac:dyDescent="0.25">
      <c r="A33" s="108" t="s">
        <v>102</v>
      </c>
      <c r="B33" s="145"/>
      <c r="C33" s="109"/>
      <c r="D33" s="109"/>
      <c r="E33" s="109"/>
      <c r="F33" s="109"/>
      <c r="G33" s="109"/>
      <c r="H33" s="109"/>
      <c r="I33" s="109"/>
      <c r="J33" s="110"/>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row>
    <row r="34" spans="1:40" x14ac:dyDescent="0.2">
      <c r="A34" s="122" t="s">
        <v>103</v>
      </c>
      <c r="B34" s="118"/>
      <c r="C34" s="119"/>
      <c r="D34" s="120">
        <f t="shared" ref="D34:D39" si="1">SUM(E34:J34)</f>
        <v>0</v>
      </c>
      <c r="E34" s="146"/>
      <c r="F34" s="146"/>
      <c r="G34" s="147"/>
      <c r="H34" s="119"/>
      <c r="I34" s="146"/>
      <c r="J34" s="147"/>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row>
    <row r="35" spans="1:40" ht="42.75" x14ac:dyDescent="0.2">
      <c r="A35" s="148" t="s">
        <v>104</v>
      </c>
      <c r="B35" s="127"/>
      <c r="C35" s="494" t="s">
        <v>413</v>
      </c>
      <c r="D35" s="494" t="s">
        <v>413</v>
      </c>
      <c r="E35" s="494" t="s">
        <v>413</v>
      </c>
      <c r="F35" s="494" t="s">
        <v>413</v>
      </c>
      <c r="G35" s="494" t="s">
        <v>413</v>
      </c>
      <c r="H35" s="494" t="s">
        <v>413</v>
      </c>
      <c r="I35" s="494" t="s">
        <v>413</v>
      </c>
      <c r="J35" s="131"/>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row>
    <row r="36" spans="1:40" ht="42.75" x14ac:dyDescent="0.2">
      <c r="A36" s="148" t="s">
        <v>105</v>
      </c>
      <c r="B36" s="127"/>
      <c r="C36" s="494" t="s">
        <v>413</v>
      </c>
      <c r="D36" s="494" t="s">
        <v>413</v>
      </c>
      <c r="E36" s="494" t="s">
        <v>413</v>
      </c>
      <c r="F36" s="494" t="s">
        <v>413</v>
      </c>
      <c r="G36" s="494" t="s">
        <v>413</v>
      </c>
      <c r="H36" s="494" t="s">
        <v>413</v>
      </c>
      <c r="I36" s="494" t="s">
        <v>413</v>
      </c>
      <c r="J36" s="131"/>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row>
    <row r="37" spans="1:40" ht="42.75" x14ac:dyDescent="0.2">
      <c r="A37" s="148" t="s">
        <v>106</v>
      </c>
      <c r="B37" s="127"/>
      <c r="C37" s="494" t="s">
        <v>413</v>
      </c>
      <c r="D37" s="494" t="s">
        <v>413</v>
      </c>
      <c r="E37" s="494" t="s">
        <v>413</v>
      </c>
      <c r="F37" s="494" t="s">
        <v>413</v>
      </c>
      <c r="G37" s="494" t="s">
        <v>413</v>
      </c>
      <c r="H37" s="494" t="s">
        <v>413</v>
      </c>
      <c r="I37" s="494" t="s">
        <v>413</v>
      </c>
      <c r="J37" s="131"/>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row>
    <row r="38" spans="1:40" ht="42.75" x14ac:dyDescent="0.2">
      <c r="A38" s="126" t="s">
        <v>107</v>
      </c>
      <c r="B38" s="127"/>
      <c r="C38" s="494" t="s">
        <v>413</v>
      </c>
      <c r="D38" s="494" t="s">
        <v>413</v>
      </c>
      <c r="E38" s="494" t="s">
        <v>413</v>
      </c>
      <c r="F38" s="494" t="s">
        <v>413</v>
      </c>
      <c r="G38" s="494" t="s">
        <v>413</v>
      </c>
      <c r="H38" s="494" t="s">
        <v>413</v>
      </c>
      <c r="I38" s="494" t="s">
        <v>413</v>
      </c>
      <c r="J38" s="131"/>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row>
    <row r="39" spans="1:40" ht="42.75" x14ac:dyDescent="0.2">
      <c r="A39" s="123" t="s">
        <v>396</v>
      </c>
      <c r="B39" s="127"/>
      <c r="C39" s="494" t="s">
        <v>413</v>
      </c>
      <c r="D39" s="494" t="s">
        <v>413</v>
      </c>
      <c r="E39" s="494" t="s">
        <v>413</v>
      </c>
      <c r="F39" s="494" t="s">
        <v>413</v>
      </c>
      <c r="G39" s="494" t="s">
        <v>413</v>
      </c>
      <c r="H39" s="494" t="s">
        <v>413</v>
      </c>
      <c r="I39" s="494" t="s">
        <v>413</v>
      </c>
      <c r="J39" s="131"/>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row>
    <row r="40" spans="1:40" ht="42.75" x14ac:dyDescent="0.2">
      <c r="A40" s="126" t="s">
        <v>134</v>
      </c>
      <c r="B40" s="127"/>
      <c r="C40" s="494" t="s">
        <v>413</v>
      </c>
      <c r="D40" s="494" t="s">
        <v>413</v>
      </c>
      <c r="E40" s="494" t="s">
        <v>413</v>
      </c>
      <c r="F40" s="494" t="s">
        <v>413</v>
      </c>
      <c r="G40" s="494" t="s">
        <v>413</v>
      </c>
      <c r="H40" s="494" t="s">
        <v>413</v>
      </c>
      <c r="I40" s="494" t="s">
        <v>413</v>
      </c>
      <c r="J40" s="131"/>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row>
    <row r="41" spans="1:40" ht="15" thickBot="1" x14ac:dyDescent="0.25">
      <c r="A41" s="123" t="s">
        <v>99</v>
      </c>
      <c r="B41" s="124"/>
      <c r="C41" s="149"/>
      <c r="D41" s="150"/>
      <c r="E41" s="150"/>
      <c r="F41" s="151"/>
      <c r="G41" s="152"/>
      <c r="H41" s="149"/>
      <c r="I41" s="151"/>
      <c r="J41" s="152"/>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row>
    <row r="42" spans="1:40" ht="15.75" thickBot="1" x14ac:dyDescent="0.25">
      <c r="A42" s="153" t="s">
        <v>108</v>
      </c>
      <c r="B42" s="154" t="s">
        <v>109</v>
      </c>
      <c r="C42" s="452">
        <f t="shared" ref="C42:J42" si="2">SUM(C34:C41)</f>
        <v>0</v>
      </c>
      <c r="D42" s="143">
        <f t="shared" si="2"/>
        <v>0</v>
      </c>
      <c r="E42" s="143">
        <f t="shared" si="2"/>
        <v>0</v>
      </c>
      <c r="F42" s="156">
        <f t="shared" si="2"/>
        <v>0</v>
      </c>
      <c r="G42" s="157">
        <f t="shared" si="2"/>
        <v>0</v>
      </c>
      <c r="H42" s="155">
        <f t="shared" si="2"/>
        <v>0</v>
      </c>
      <c r="I42" s="156">
        <f t="shared" si="2"/>
        <v>0</v>
      </c>
      <c r="J42" s="157">
        <f t="shared" si="2"/>
        <v>0</v>
      </c>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row>
    <row r="43" spans="1:40" ht="15" thickBot="1" x14ac:dyDescent="0.25">
      <c r="A43" s="108" t="s">
        <v>110</v>
      </c>
      <c r="B43" s="145"/>
      <c r="C43" s="109"/>
      <c r="D43" s="109"/>
      <c r="E43" s="109"/>
      <c r="F43" s="109"/>
      <c r="G43" s="109"/>
      <c r="H43" s="109"/>
      <c r="I43" s="109"/>
      <c r="J43" s="110"/>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row>
    <row r="44" spans="1:40" ht="42.75" x14ac:dyDescent="0.2">
      <c r="A44" s="122" t="s">
        <v>111</v>
      </c>
      <c r="B44" s="118" t="s">
        <v>112</v>
      </c>
      <c r="C44" s="494" t="s">
        <v>413</v>
      </c>
      <c r="D44" s="494" t="s">
        <v>413</v>
      </c>
      <c r="E44" s="494" t="s">
        <v>413</v>
      </c>
      <c r="F44" s="494" t="s">
        <v>413</v>
      </c>
      <c r="G44" s="494" t="s">
        <v>413</v>
      </c>
      <c r="H44" s="494" t="s">
        <v>413</v>
      </c>
      <c r="I44" s="494" t="s">
        <v>413</v>
      </c>
      <c r="J44" s="147"/>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row>
    <row r="45" spans="1:40" s="19" customFormat="1" ht="15.75" thickBot="1" x14ac:dyDescent="0.3">
      <c r="A45" s="159" t="s">
        <v>113</v>
      </c>
      <c r="B45" s="160" t="s">
        <v>114</v>
      </c>
      <c r="C45" s="457" t="e">
        <f t="shared" ref="C45:J45" si="3">C32+C42-C44</f>
        <v>#VALUE!</v>
      </c>
      <c r="D45" s="458" t="e">
        <f t="shared" si="3"/>
        <v>#VALUE!</v>
      </c>
      <c r="E45" s="458" t="e">
        <f t="shared" si="3"/>
        <v>#VALUE!</v>
      </c>
      <c r="F45" s="458" t="e">
        <f t="shared" si="3"/>
        <v>#VALUE!</v>
      </c>
      <c r="G45" s="459" t="e">
        <f t="shared" si="3"/>
        <v>#VALUE!</v>
      </c>
      <c r="H45" s="457" t="e">
        <f t="shared" si="3"/>
        <v>#VALUE!</v>
      </c>
      <c r="I45" s="458" t="e">
        <f t="shared" si="3"/>
        <v>#VALUE!</v>
      </c>
      <c r="J45" s="161">
        <f t="shared" si="3"/>
        <v>0</v>
      </c>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row>
    <row r="46" spans="1:40" ht="43.5" thickBot="1" x14ac:dyDescent="0.25">
      <c r="A46" s="162" t="s">
        <v>397</v>
      </c>
      <c r="B46" s="163" t="s">
        <v>115</v>
      </c>
      <c r="C46" s="494" t="s">
        <v>413</v>
      </c>
      <c r="D46" s="494" t="s">
        <v>413</v>
      </c>
      <c r="E46" s="494" t="s">
        <v>413</v>
      </c>
      <c r="F46" s="494" t="s">
        <v>413</v>
      </c>
      <c r="G46" s="494" t="s">
        <v>413</v>
      </c>
      <c r="H46" s="494" t="s">
        <v>413</v>
      </c>
      <c r="I46" s="494" t="s">
        <v>413</v>
      </c>
      <c r="J46" s="166"/>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row>
    <row r="47" spans="1:40" ht="43.5" thickBot="1" x14ac:dyDescent="0.25">
      <c r="A47" s="167" t="s">
        <v>116</v>
      </c>
      <c r="B47" s="160"/>
      <c r="C47" s="494" t="s">
        <v>413</v>
      </c>
      <c r="D47" s="494" t="s">
        <v>413</v>
      </c>
      <c r="E47" s="494" t="s">
        <v>413</v>
      </c>
      <c r="F47" s="494" t="s">
        <v>413</v>
      </c>
      <c r="G47" s="494" t="s">
        <v>413</v>
      </c>
      <c r="H47" s="494" t="s">
        <v>413</v>
      </c>
      <c r="I47" s="494" t="s">
        <v>413</v>
      </c>
      <c r="J47" s="168"/>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row>
    <row r="48" spans="1:40" ht="43.5" thickBot="1" x14ac:dyDescent="0.25">
      <c r="A48" s="169" t="s">
        <v>117</v>
      </c>
      <c r="B48" s="170"/>
      <c r="C48" s="494" t="s">
        <v>413</v>
      </c>
      <c r="D48" s="494" t="s">
        <v>413</v>
      </c>
      <c r="E48" s="494" t="s">
        <v>413</v>
      </c>
      <c r="F48" s="494" t="s">
        <v>413</v>
      </c>
      <c r="G48" s="494" t="s">
        <v>413</v>
      </c>
      <c r="H48" s="494" t="s">
        <v>413</v>
      </c>
      <c r="I48" s="494" t="s">
        <v>413</v>
      </c>
      <c r="J48" s="152"/>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row>
    <row r="49" spans="1:40" ht="30.75" thickBot="1" x14ac:dyDescent="0.25">
      <c r="A49" s="172" t="s">
        <v>118</v>
      </c>
      <c r="B49" s="173" t="s">
        <v>119</v>
      </c>
      <c r="C49" s="454" t="e">
        <f t="shared" ref="C49:J49" si="4">IF(C46&gt;0,C45/C46,0)</f>
        <v>#VALUE!</v>
      </c>
      <c r="D49" s="454" t="e">
        <f t="shared" si="4"/>
        <v>#VALUE!</v>
      </c>
      <c r="E49" s="454" t="e">
        <f t="shared" si="4"/>
        <v>#VALUE!</v>
      </c>
      <c r="F49" s="454" t="e">
        <f t="shared" si="4"/>
        <v>#VALUE!</v>
      </c>
      <c r="G49" s="455" t="e">
        <f t="shared" si="4"/>
        <v>#VALUE!</v>
      </c>
      <c r="H49" s="456" t="e">
        <f t="shared" si="4"/>
        <v>#VALUE!</v>
      </c>
      <c r="I49" s="454" t="e">
        <f t="shared" si="4"/>
        <v>#VALUE!</v>
      </c>
      <c r="J49" s="176">
        <f t="shared" si="4"/>
        <v>0</v>
      </c>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row>
    <row r="50" spans="1:40" s="35" customFormat="1" x14ac:dyDescent="0.2">
      <c r="B50" s="177"/>
    </row>
    <row r="51" spans="1:40" ht="19.5" thickBot="1" x14ac:dyDescent="0.35">
      <c r="A51" s="100" t="s">
        <v>120</v>
      </c>
      <c r="B51" s="178"/>
      <c r="C51" s="35"/>
      <c r="D51" s="35"/>
      <c r="E51" s="35"/>
      <c r="F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row>
    <row r="52" spans="1:40" ht="19.5" thickBot="1" x14ac:dyDescent="0.35">
      <c r="A52" s="100"/>
      <c r="B52" s="178"/>
      <c r="C52" s="102" t="s">
        <v>121</v>
      </c>
      <c r="D52" s="103"/>
      <c r="E52" s="103"/>
      <c r="F52" s="103"/>
      <c r="G52" s="103"/>
      <c r="H52" s="102" t="s">
        <v>91</v>
      </c>
      <c r="I52" s="103"/>
      <c r="J52" s="104"/>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row>
    <row r="53" spans="1:40" ht="15.75" thickBot="1" x14ac:dyDescent="0.3">
      <c r="A53" s="179"/>
      <c r="B53" s="105" t="s">
        <v>92</v>
      </c>
      <c r="C53" s="180" t="s">
        <v>93</v>
      </c>
      <c r="D53" s="181" t="s">
        <v>94</v>
      </c>
      <c r="E53" s="181" t="str">
        <f>E18</f>
        <v>[redacted due to commercial sensitivity]</v>
      </c>
      <c r="F53" s="181" t="str">
        <f t="shared" ref="F53:J53" si="5">F18</f>
        <v>[redacted due to commercial sensitivity]</v>
      </c>
      <c r="G53" s="182" t="str">
        <f t="shared" si="5"/>
        <v>[redacted due to commercial sensitivity]</v>
      </c>
      <c r="H53" s="183" t="str">
        <f t="shared" si="5"/>
        <v>[redacted due to commercial sensitivity]</v>
      </c>
      <c r="I53" s="184" t="str">
        <f t="shared" si="5"/>
        <v>[redacted due to commercial sensitivity]</v>
      </c>
      <c r="J53" s="185">
        <f t="shared" si="5"/>
        <v>0</v>
      </c>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row>
    <row r="54" spans="1:40" ht="15" thickBot="1" x14ac:dyDescent="0.25">
      <c r="A54" s="186" t="s">
        <v>122</v>
      </c>
      <c r="B54" s="145"/>
      <c r="C54" s="187"/>
      <c r="D54" s="187"/>
      <c r="E54" s="187"/>
      <c r="F54" s="187"/>
      <c r="G54" s="187"/>
      <c r="H54" s="187"/>
      <c r="I54" s="187"/>
      <c r="J54" s="188"/>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row>
    <row r="55" spans="1:40" x14ac:dyDescent="0.2">
      <c r="A55" s="111" t="s">
        <v>123</v>
      </c>
      <c r="B55" s="112"/>
      <c r="C55" s="115"/>
      <c r="D55" s="164"/>
      <c r="E55" s="189"/>
      <c r="F55" s="164"/>
      <c r="G55" s="190"/>
      <c r="H55" s="115"/>
      <c r="I55" s="164"/>
      <c r="J55" s="190"/>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row>
    <row r="56" spans="1:40" x14ac:dyDescent="0.2">
      <c r="A56" s="148" t="s">
        <v>124</v>
      </c>
      <c r="B56" s="127"/>
      <c r="C56" s="132"/>
      <c r="D56" s="130"/>
      <c r="E56" s="129"/>
      <c r="F56" s="130"/>
      <c r="G56" s="191"/>
      <c r="H56" s="132"/>
      <c r="I56" s="130"/>
      <c r="J56" s="191"/>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row>
    <row r="57" spans="1:40" x14ac:dyDescent="0.2">
      <c r="A57" s="148" t="s">
        <v>98</v>
      </c>
      <c r="B57" s="127"/>
      <c r="C57" s="132"/>
      <c r="D57" s="130"/>
      <c r="E57" s="129"/>
      <c r="F57" s="130"/>
      <c r="G57" s="191"/>
      <c r="H57" s="132"/>
      <c r="I57" s="130"/>
      <c r="J57" s="191"/>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row>
    <row r="58" spans="1:40" ht="15" thickBot="1" x14ac:dyDescent="0.25">
      <c r="A58" s="192" t="s">
        <v>99</v>
      </c>
      <c r="B58" s="193"/>
      <c r="C58" s="149"/>
      <c r="D58" s="151"/>
      <c r="E58" s="150"/>
      <c r="F58" s="151"/>
      <c r="G58" s="194"/>
      <c r="H58" s="149"/>
      <c r="I58" s="151"/>
      <c r="J58" s="19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row>
    <row r="59" spans="1:40" ht="15.75" thickBot="1" x14ac:dyDescent="0.3">
      <c r="A59" s="196" t="s">
        <v>125</v>
      </c>
      <c r="B59" s="197" t="s">
        <v>126</v>
      </c>
      <c r="C59" s="198">
        <f t="shared" ref="C59:J59" si="6">SUM(C55:C58)</f>
        <v>0</v>
      </c>
      <c r="D59" s="198">
        <f t="shared" si="6"/>
        <v>0</v>
      </c>
      <c r="E59" s="198">
        <f t="shared" si="6"/>
        <v>0</v>
      </c>
      <c r="F59" s="198">
        <f t="shared" si="6"/>
        <v>0</v>
      </c>
      <c r="G59" s="199">
        <f t="shared" si="6"/>
        <v>0</v>
      </c>
      <c r="H59" s="200">
        <f t="shared" si="6"/>
        <v>0</v>
      </c>
      <c r="I59" s="201">
        <f t="shared" si="6"/>
        <v>0</v>
      </c>
      <c r="J59" s="202">
        <f t="shared" si="6"/>
        <v>0</v>
      </c>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row>
    <row r="60" spans="1:40" ht="15" thickBot="1" x14ac:dyDescent="0.25">
      <c r="A60" s="108" t="s">
        <v>127</v>
      </c>
      <c r="B60" s="145"/>
      <c r="C60" s="109"/>
      <c r="D60" s="109"/>
      <c r="E60" s="109"/>
      <c r="F60" s="109"/>
      <c r="G60" s="109"/>
      <c r="H60" s="109"/>
      <c r="I60" s="109"/>
      <c r="J60" s="110"/>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row>
    <row r="61" spans="1:40" x14ac:dyDescent="0.2">
      <c r="A61" s="111" t="s">
        <v>128</v>
      </c>
      <c r="B61" s="112"/>
      <c r="C61" s="115"/>
      <c r="D61" s="164"/>
      <c r="E61" s="189"/>
      <c r="F61" s="164"/>
      <c r="G61" s="166"/>
      <c r="H61" s="164"/>
      <c r="I61" s="165"/>
      <c r="J61" s="166"/>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row>
    <row r="62" spans="1:40" x14ac:dyDescent="0.2">
      <c r="A62" s="148" t="s">
        <v>129</v>
      </c>
      <c r="B62" s="127"/>
      <c r="C62" s="132"/>
      <c r="D62" s="130"/>
      <c r="E62" s="129"/>
      <c r="F62" s="130"/>
      <c r="G62" s="131"/>
      <c r="H62" s="130"/>
      <c r="I62" s="203"/>
      <c r="J62" s="131"/>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row>
    <row r="63" spans="1:40" x14ac:dyDescent="0.2">
      <c r="A63" s="148" t="s">
        <v>98</v>
      </c>
      <c r="B63" s="127"/>
      <c r="C63" s="132"/>
      <c r="D63" s="130"/>
      <c r="E63" s="129"/>
      <c r="F63" s="130"/>
      <c r="G63" s="131"/>
      <c r="H63" s="130"/>
      <c r="I63" s="203"/>
      <c r="J63" s="131"/>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row>
    <row r="64" spans="1:40" ht="15" thickBot="1" x14ac:dyDescent="0.25">
      <c r="A64" s="192" t="s">
        <v>99</v>
      </c>
      <c r="B64" s="193"/>
      <c r="C64" s="149"/>
      <c r="D64" s="151"/>
      <c r="E64" s="150"/>
      <c r="F64" s="151"/>
      <c r="G64" s="152"/>
      <c r="H64" s="151"/>
      <c r="I64" s="204"/>
      <c r="J64" s="152"/>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row>
    <row r="65" spans="1:40" ht="15.75" thickBot="1" x14ac:dyDescent="0.3">
      <c r="A65" s="196" t="s">
        <v>130</v>
      </c>
      <c r="B65" s="205" t="s">
        <v>131</v>
      </c>
      <c r="C65" s="200">
        <f t="shared" ref="C65:J65" si="7">SUM(C61:C64)</f>
        <v>0</v>
      </c>
      <c r="D65" s="198">
        <f t="shared" si="7"/>
        <v>0</v>
      </c>
      <c r="E65" s="198">
        <f t="shared" si="7"/>
        <v>0</v>
      </c>
      <c r="F65" s="198">
        <f t="shared" si="7"/>
        <v>0</v>
      </c>
      <c r="G65" s="199">
        <f t="shared" si="7"/>
        <v>0</v>
      </c>
      <c r="H65" s="200">
        <f t="shared" si="7"/>
        <v>0</v>
      </c>
      <c r="I65" s="198">
        <f t="shared" si="7"/>
        <v>0</v>
      </c>
      <c r="J65" s="199">
        <f t="shared" si="7"/>
        <v>0</v>
      </c>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row>
    <row r="66" spans="1:40" ht="15" thickBot="1" x14ac:dyDescent="0.25">
      <c r="A66" s="108" t="s">
        <v>132</v>
      </c>
      <c r="B66" s="145"/>
      <c r="C66" s="206"/>
      <c r="D66" s="206"/>
      <c r="E66" s="206"/>
      <c r="F66" s="206"/>
      <c r="G66" s="206"/>
      <c r="H66" s="206"/>
      <c r="I66" s="206"/>
      <c r="J66" s="207"/>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row>
    <row r="67" spans="1:40" ht="43.5" thickBot="1" x14ac:dyDescent="0.25">
      <c r="A67" s="111" t="s">
        <v>133</v>
      </c>
      <c r="B67" s="112"/>
      <c r="C67" s="494" t="s">
        <v>413</v>
      </c>
      <c r="D67" s="494" t="s">
        <v>413</v>
      </c>
      <c r="E67" s="494" t="s">
        <v>413</v>
      </c>
      <c r="F67" s="494" t="s">
        <v>413</v>
      </c>
      <c r="G67" s="494" t="s">
        <v>413</v>
      </c>
      <c r="H67" s="494" t="s">
        <v>413</v>
      </c>
      <c r="I67" s="494" t="s">
        <v>413</v>
      </c>
      <c r="J67" s="190"/>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row>
    <row r="68" spans="1:40" ht="42.75" x14ac:dyDescent="0.2">
      <c r="A68" s="111" t="s">
        <v>134</v>
      </c>
      <c r="B68" s="112"/>
      <c r="C68" s="494" t="s">
        <v>413</v>
      </c>
      <c r="D68" s="494" t="s">
        <v>413</v>
      </c>
      <c r="E68" s="494" t="s">
        <v>413</v>
      </c>
      <c r="F68" s="494" t="s">
        <v>413</v>
      </c>
      <c r="G68" s="494" t="s">
        <v>413</v>
      </c>
      <c r="H68" s="494" t="s">
        <v>413</v>
      </c>
      <c r="I68" s="494" t="s">
        <v>413</v>
      </c>
      <c r="J68" s="190"/>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row>
    <row r="69" spans="1:40" ht="42.75" x14ac:dyDescent="0.2">
      <c r="A69" s="126" t="s">
        <v>135</v>
      </c>
      <c r="B69" s="127"/>
      <c r="C69" s="494" t="s">
        <v>413</v>
      </c>
      <c r="D69" s="494" t="s">
        <v>413</v>
      </c>
      <c r="E69" s="494" t="s">
        <v>413</v>
      </c>
      <c r="F69" s="494" t="s">
        <v>413</v>
      </c>
      <c r="G69" s="494" t="s">
        <v>413</v>
      </c>
      <c r="H69" s="494" t="s">
        <v>413</v>
      </c>
      <c r="I69" s="494" t="s">
        <v>413</v>
      </c>
      <c r="J69" s="131"/>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row>
    <row r="70" spans="1:40" x14ac:dyDescent="0.2">
      <c r="A70" s="148" t="s">
        <v>98</v>
      </c>
      <c r="B70" s="127"/>
      <c r="C70" s="132"/>
      <c r="D70" s="129"/>
      <c r="E70" s="129"/>
      <c r="F70" s="130"/>
      <c r="G70" s="131"/>
      <c r="H70" s="130"/>
      <c r="I70" s="203"/>
      <c r="J70" s="131"/>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row>
    <row r="71" spans="1:40" x14ac:dyDescent="0.2">
      <c r="A71" s="126" t="s">
        <v>99</v>
      </c>
      <c r="B71" s="127"/>
      <c r="C71" s="132"/>
      <c r="D71" s="129"/>
      <c r="E71" s="129"/>
      <c r="F71" s="130"/>
      <c r="G71" s="131"/>
      <c r="H71" s="130"/>
      <c r="I71" s="203"/>
      <c r="J71" s="131"/>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row>
    <row r="72" spans="1:40" ht="15" thickBot="1" x14ac:dyDescent="0.25">
      <c r="A72" s="208" t="s">
        <v>99</v>
      </c>
      <c r="B72" s="193"/>
      <c r="C72" s="149"/>
      <c r="D72" s="150"/>
      <c r="E72" s="150"/>
      <c r="F72" s="151"/>
      <c r="G72" s="152"/>
      <c r="H72" s="151"/>
      <c r="I72" s="204"/>
      <c r="J72" s="152"/>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row>
    <row r="73" spans="1:40" ht="15.75" thickBot="1" x14ac:dyDescent="0.3">
      <c r="A73" s="196" t="s">
        <v>136</v>
      </c>
      <c r="B73" s="197" t="s">
        <v>137</v>
      </c>
      <c r="C73" s="209">
        <f t="shared" ref="C73:J73" si="8">SUM(C67:C72)</f>
        <v>0</v>
      </c>
      <c r="D73" s="209">
        <f t="shared" si="8"/>
        <v>0</v>
      </c>
      <c r="E73" s="209">
        <f t="shared" si="8"/>
        <v>0</v>
      </c>
      <c r="F73" s="209">
        <f t="shared" si="8"/>
        <v>0</v>
      </c>
      <c r="G73" s="210">
        <f t="shared" si="8"/>
        <v>0</v>
      </c>
      <c r="H73" s="211">
        <f t="shared" si="8"/>
        <v>0</v>
      </c>
      <c r="I73" s="209">
        <f t="shared" si="8"/>
        <v>0</v>
      </c>
      <c r="J73" s="212">
        <f t="shared" si="8"/>
        <v>0</v>
      </c>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row>
    <row r="74" spans="1:40" ht="15.75" thickBot="1" x14ac:dyDescent="0.3">
      <c r="A74" s="213" t="s">
        <v>138</v>
      </c>
      <c r="B74" s="214" t="s">
        <v>139</v>
      </c>
      <c r="C74" s="215">
        <f t="shared" ref="C74:J74" si="9">SUM(C73+C65+C59)</f>
        <v>0</v>
      </c>
      <c r="D74" s="215">
        <f t="shared" si="9"/>
        <v>0</v>
      </c>
      <c r="E74" s="215">
        <f t="shared" si="9"/>
        <v>0</v>
      </c>
      <c r="F74" s="215">
        <f t="shared" si="9"/>
        <v>0</v>
      </c>
      <c r="G74" s="216">
        <f t="shared" si="9"/>
        <v>0</v>
      </c>
      <c r="H74" s="217">
        <f t="shared" si="9"/>
        <v>0</v>
      </c>
      <c r="I74" s="218">
        <f t="shared" si="9"/>
        <v>0</v>
      </c>
      <c r="J74" s="219">
        <f t="shared" si="9"/>
        <v>0</v>
      </c>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row>
    <row r="75" spans="1:40" ht="43.5" thickBot="1" x14ac:dyDescent="0.25">
      <c r="A75" s="169" t="s">
        <v>398</v>
      </c>
      <c r="B75" s="214" t="s">
        <v>140</v>
      </c>
      <c r="C75" s="494" t="s">
        <v>413</v>
      </c>
      <c r="D75" s="494" t="s">
        <v>413</v>
      </c>
      <c r="E75" s="494" t="s">
        <v>413</v>
      </c>
      <c r="F75" s="494" t="s">
        <v>413</v>
      </c>
      <c r="G75" s="494" t="s">
        <v>413</v>
      </c>
      <c r="H75" s="494" t="s">
        <v>413</v>
      </c>
      <c r="I75" s="494" t="s">
        <v>413</v>
      </c>
      <c r="J75" s="220"/>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row>
    <row r="76" spans="1:40" ht="15.75" thickBot="1" x14ac:dyDescent="0.25">
      <c r="A76" s="221" t="s">
        <v>141</v>
      </c>
      <c r="B76" s="222" t="s">
        <v>142</v>
      </c>
      <c r="C76" s="460" t="e">
        <f t="shared" ref="C76:J76" si="10">IF(C75&gt;0, C74/C75, 0)</f>
        <v>#VALUE!</v>
      </c>
      <c r="D76" s="460" t="e">
        <f t="shared" si="10"/>
        <v>#VALUE!</v>
      </c>
      <c r="E76" s="460" t="e">
        <f>IF(E75&gt;0,E74/E75, 0)</f>
        <v>#VALUE!</v>
      </c>
      <c r="F76" s="460" t="e">
        <f t="shared" si="10"/>
        <v>#VALUE!</v>
      </c>
      <c r="G76" s="461" t="e">
        <f t="shared" si="10"/>
        <v>#VALUE!</v>
      </c>
      <c r="H76" s="462" t="e">
        <f t="shared" si="10"/>
        <v>#VALUE!</v>
      </c>
      <c r="I76" s="460" t="e">
        <f t="shared" si="10"/>
        <v>#VALUE!</v>
      </c>
      <c r="J76" s="225">
        <f t="shared" si="10"/>
        <v>0</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row>
    <row r="77" spans="1:40" x14ac:dyDescent="0.2">
      <c r="A77" s="35"/>
      <c r="B77" s="177"/>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row>
    <row r="78" spans="1:40" x14ac:dyDescent="0.2">
      <c r="A78" s="35"/>
      <c r="B78" s="177"/>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row>
    <row r="79" spans="1:40" ht="15" thickBot="1" x14ac:dyDescent="0.25">
      <c r="A79" s="35"/>
      <c r="B79" s="177"/>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row>
    <row r="80" spans="1:40" ht="30.75" thickBot="1" x14ac:dyDescent="0.3">
      <c r="A80" s="226" t="s">
        <v>143</v>
      </c>
      <c r="B80" s="227" t="s">
        <v>144</v>
      </c>
      <c r="C80" s="224" t="e">
        <f t="shared" ref="C80:J80" si="11">C76+C49</f>
        <v>#VALUE!</v>
      </c>
      <c r="D80" s="223" t="e">
        <f t="shared" si="11"/>
        <v>#VALUE!</v>
      </c>
      <c r="E80" s="223" t="e">
        <f t="shared" si="11"/>
        <v>#VALUE!</v>
      </c>
      <c r="F80" s="223" t="e">
        <f t="shared" si="11"/>
        <v>#VALUE!</v>
      </c>
      <c r="G80" s="223" t="e">
        <f t="shared" si="11"/>
        <v>#VALUE!</v>
      </c>
      <c r="H80" s="223" t="e">
        <f t="shared" si="11"/>
        <v>#VALUE!</v>
      </c>
      <c r="I80" s="223" t="e">
        <f t="shared" si="11"/>
        <v>#VALUE!</v>
      </c>
      <c r="J80" s="225">
        <f t="shared" si="11"/>
        <v>0</v>
      </c>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row>
    <row r="81" spans="1:40" ht="15" thickBot="1" x14ac:dyDescent="0.25">
      <c r="A81" s="35"/>
      <c r="B81" s="177"/>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row>
    <row r="82" spans="1:40" ht="15.75" thickBot="1" x14ac:dyDescent="0.3">
      <c r="A82" s="226" t="s">
        <v>145</v>
      </c>
      <c r="B82" s="227" t="s">
        <v>146</v>
      </c>
      <c r="C82" s="224" t="e">
        <f t="shared" ref="C82:J82" si="12">IF(C75&gt;0, C67/C75, 0)</f>
        <v>#VALUE!</v>
      </c>
      <c r="D82" s="223" t="e">
        <f t="shared" si="12"/>
        <v>#VALUE!</v>
      </c>
      <c r="E82" s="223" t="e">
        <f t="shared" si="12"/>
        <v>#VALUE!</v>
      </c>
      <c r="F82" s="223" t="e">
        <f t="shared" si="12"/>
        <v>#VALUE!</v>
      </c>
      <c r="G82" s="223" t="e">
        <f t="shared" si="12"/>
        <v>#VALUE!</v>
      </c>
      <c r="H82" s="223" t="e">
        <f t="shared" si="12"/>
        <v>#VALUE!</v>
      </c>
      <c r="I82" s="223" t="e">
        <f t="shared" si="12"/>
        <v>#VALUE!</v>
      </c>
      <c r="J82" s="225">
        <f t="shared" si="12"/>
        <v>0</v>
      </c>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row>
    <row r="83" spans="1:40" ht="15" thickBot="1" x14ac:dyDescent="0.25">
      <c r="A83" s="35"/>
      <c r="B83" s="177"/>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row>
    <row r="84" spans="1:40" ht="30.75" thickBot="1" x14ac:dyDescent="0.3">
      <c r="A84" s="226" t="s">
        <v>147</v>
      </c>
      <c r="B84" s="227"/>
      <c r="C84" s="224" t="e">
        <f t="shared" ref="C84:J84" si="13">C80-C82</f>
        <v>#VALUE!</v>
      </c>
      <c r="D84" s="223" t="e">
        <f t="shared" si="13"/>
        <v>#VALUE!</v>
      </c>
      <c r="E84" s="223" t="e">
        <f t="shared" si="13"/>
        <v>#VALUE!</v>
      </c>
      <c r="F84" s="223" t="e">
        <f t="shared" si="13"/>
        <v>#VALUE!</v>
      </c>
      <c r="G84" s="223" t="e">
        <f t="shared" si="13"/>
        <v>#VALUE!</v>
      </c>
      <c r="H84" s="223" t="e">
        <f t="shared" si="13"/>
        <v>#VALUE!</v>
      </c>
      <c r="I84" s="223" t="e">
        <f t="shared" si="13"/>
        <v>#VALUE!</v>
      </c>
      <c r="J84" s="225">
        <f t="shared" si="13"/>
        <v>0</v>
      </c>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row>
    <row r="85" spans="1:40" x14ac:dyDescent="0.2">
      <c r="A85" s="35"/>
      <c r="B85" s="177"/>
      <c r="C85" s="478"/>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row>
    <row r="86" spans="1:40" x14ac:dyDescent="0.2">
      <c r="A86" s="35"/>
      <c r="B86" s="177"/>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row>
    <row r="87" spans="1:40" x14ac:dyDescent="0.2">
      <c r="A87" s="35"/>
      <c r="B87" s="177"/>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row>
    <row r="88" spans="1:40" x14ac:dyDescent="0.2">
      <c r="A88" s="35"/>
      <c r="B88" s="177"/>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row>
    <row r="89" spans="1:40" x14ac:dyDescent="0.2">
      <c r="A89" s="35"/>
      <c r="B89" s="177"/>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row>
    <row r="90" spans="1:40" x14ac:dyDescent="0.2">
      <c r="A90" s="35"/>
      <c r="B90" s="177"/>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row>
    <row r="91" spans="1:40" x14ac:dyDescent="0.2">
      <c r="A91" s="35"/>
      <c r="B91" s="177"/>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row>
    <row r="92" spans="1:40" x14ac:dyDescent="0.2">
      <c r="A92" s="35"/>
      <c r="B92" s="177"/>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row>
    <row r="93" spans="1:40" x14ac:dyDescent="0.2">
      <c r="A93" s="35"/>
      <c r="B93" s="177"/>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row>
    <row r="94" spans="1:40" x14ac:dyDescent="0.2">
      <c r="A94" s="35"/>
      <c r="B94" s="177"/>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row>
    <row r="95" spans="1:40" x14ac:dyDescent="0.2">
      <c r="A95" s="35"/>
      <c r="B95" s="177"/>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row>
    <row r="96" spans="1:40" x14ac:dyDescent="0.2">
      <c r="A96" s="35"/>
      <c r="B96" s="177"/>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row>
    <row r="97" spans="1:40" x14ac:dyDescent="0.2">
      <c r="A97" s="35"/>
      <c r="B97" s="177"/>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row>
    <row r="98" spans="1:40" x14ac:dyDescent="0.2">
      <c r="A98" s="35"/>
      <c r="B98" s="177"/>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row>
  </sheetData>
  <mergeCells count="6">
    <mergeCell ref="L4:M4"/>
    <mergeCell ref="B5:E5"/>
    <mergeCell ref="A3:E3"/>
    <mergeCell ref="H3:I3"/>
    <mergeCell ref="B4:E4"/>
    <mergeCell ref="H4:I4"/>
  </mergeCells>
  <hyperlinks>
    <hyperlink ref="A1" location="Contents!A1" display="Back to Contents" xr:uid="{71DE6388-B76C-42AF-B94A-CA8EE8385BE8}"/>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F7531-7960-40E2-A04D-456C1C14E408}">
  <sheetPr codeName="Sheet6">
    <pageSetUpPr fitToPage="1"/>
  </sheetPr>
  <dimension ref="A1:AG128"/>
  <sheetViews>
    <sheetView zoomScale="130" zoomScaleNormal="130" workbookViewId="0">
      <selection activeCell="C12" sqref="C12"/>
    </sheetView>
  </sheetViews>
  <sheetFormatPr defaultColWidth="9.5703125" defaultRowHeight="14.25" x14ac:dyDescent="0.2"/>
  <cols>
    <col min="1" max="1" width="9" style="30" customWidth="1"/>
    <col min="2" max="2" width="29.85546875" style="23" customWidth="1"/>
    <col min="3" max="3" width="29.7109375" style="23" bestFit="1" customWidth="1"/>
    <col min="4" max="4" width="21.5703125" style="23" customWidth="1"/>
    <col min="5" max="5" width="52.85546875" style="23" customWidth="1"/>
    <col min="6" max="6" width="9.5703125" style="30" customWidth="1"/>
    <col min="7" max="7" width="29.28515625" style="23" bestFit="1" customWidth="1"/>
    <col min="8" max="9" width="21.5703125" style="30" customWidth="1"/>
    <col min="10" max="10" width="43.42578125" style="30" customWidth="1"/>
    <col min="11" max="11" width="16.7109375" style="30" bestFit="1" customWidth="1"/>
    <col min="12" max="12" width="8.42578125" style="30" bestFit="1" customWidth="1"/>
    <col min="13" max="13" width="9.5703125" style="30" customWidth="1"/>
    <col min="14" max="14" width="39.28515625" style="30" customWidth="1"/>
    <col min="15" max="15" width="9.5703125" style="30" customWidth="1"/>
    <col min="16" max="16384" width="9.5703125" style="30"/>
  </cols>
  <sheetData>
    <row r="1" spans="1:33" ht="15" x14ac:dyDescent="0.2">
      <c r="B1" s="75" t="s">
        <v>49</v>
      </c>
      <c r="C1" s="35"/>
      <c r="D1" s="35"/>
      <c r="E1" s="35"/>
      <c r="F1" s="35"/>
      <c r="G1" s="35"/>
      <c r="H1" s="35"/>
      <c r="I1" s="35"/>
      <c r="J1" s="35"/>
      <c r="K1" s="35"/>
      <c r="L1" s="35"/>
      <c r="M1" s="35"/>
      <c r="N1" s="35"/>
      <c r="O1" s="35"/>
      <c r="P1" s="35"/>
      <c r="Q1" s="35"/>
      <c r="R1" s="35"/>
      <c r="S1" s="35"/>
      <c r="T1" s="35"/>
      <c r="U1" s="35"/>
      <c r="V1" s="229"/>
      <c r="W1" s="229"/>
      <c r="X1" s="229"/>
      <c r="Y1" s="229"/>
      <c r="Z1" s="229"/>
      <c r="AA1" s="229"/>
      <c r="AB1" s="229"/>
      <c r="AC1" s="229"/>
      <c r="AD1" s="229"/>
      <c r="AE1" s="229"/>
      <c r="AF1" s="229"/>
      <c r="AG1" s="229"/>
    </row>
    <row r="2" spans="1:33" ht="15" thickBot="1" x14ac:dyDescent="0.25">
      <c r="A2" s="35"/>
      <c r="B2" s="35"/>
      <c r="C2" s="35"/>
      <c r="D2" s="35"/>
      <c r="E2" s="35"/>
      <c r="F2" s="35"/>
      <c r="G2" s="35"/>
      <c r="H2" s="35"/>
      <c r="I2" s="35"/>
      <c r="J2" s="35"/>
      <c r="K2" s="35"/>
      <c r="L2" s="35"/>
      <c r="M2" s="35"/>
      <c r="N2" s="35"/>
      <c r="O2" s="35"/>
      <c r="P2" s="35"/>
      <c r="Q2" s="35"/>
      <c r="R2" s="35"/>
      <c r="S2" s="35"/>
      <c r="T2" s="35"/>
      <c r="U2" s="35"/>
      <c r="V2" s="229"/>
      <c r="W2" s="229"/>
      <c r="X2" s="229"/>
      <c r="Y2" s="229"/>
      <c r="Z2" s="229"/>
      <c r="AA2" s="229"/>
      <c r="AB2" s="229"/>
      <c r="AC2" s="229"/>
      <c r="AD2" s="229"/>
      <c r="AE2" s="229"/>
      <c r="AF2" s="229"/>
      <c r="AG2" s="229"/>
    </row>
    <row r="3" spans="1:33" ht="18.75" thickBot="1" x14ac:dyDescent="0.25">
      <c r="A3" s="35"/>
      <c r="B3" s="482" t="s">
        <v>148</v>
      </c>
      <c r="C3" s="482"/>
      <c r="D3" s="482"/>
      <c r="E3" s="35"/>
      <c r="F3" s="35"/>
      <c r="G3" s="230" t="s">
        <v>80</v>
      </c>
      <c r="H3" s="35"/>
      <c r="I3" s="35"/>
      <c r="J3" s="35"/>
      <c r="K3" s="35"/>
      <c r="L3" s="35"/>
      <c r="M3" s="35"/>
      <c r="N3" s="35"/>
      <c r="O3" s="35"/>
      <c r="P3" s="35"/>
      <c r="Q3" s="35"/>
      <c r="R3" s="35"/>
      <c r="S3" s="35"/>
      <c r="T3" s="35"/>
      <c r="U3" s="35"/>
      <c r="V3" s="229"/>
      <c r="W3" s="229"/>
      <c r="X3" s="229"/>
      <c r="Y3" s="229"/>
      <c r="Z3" s="229"/>
      <c r="AA3" s="229"/>
      <c r="AB3" s="229"/>
      <c r="AC3" s="229"/>
      <c r="AD3" s="229"/>
      <c r="AE3" s="229"/>
      <c r="AF3" s="229"/>
      <c r="AG3" s="229"/>
    </row>
    <row r="4" spans="1:33" ht="15.75" thickBot="1" x14ac:dyDescent="0.25">
      <c r="A4" s="35"/>
      <c r="B4" s="231" t="s">
        <v>1</v>
      </c>
      <c r="C4" s="480" t="s">
        <v>2</v>
      </c>
      <c r="D4" s="480"/>
      <c r="E4" s="232"/>
      <c r="F4" s="232"/>
      <c r="G4" s="82" t="s">
        <v>15</v>
      </c>
      <c r="H4" s="35"/>
      <c r="I4" s="35"/>
      <c r="J4" s="35"/>
      <c r="K4" s="35"/>
      <c r="L4" s="35"/>
      <c r="M4" s="35"/>
      <c r="N4" s="35"/>
      <c r="O4" s="35"/>
      <c r="P4" s="35"/>
      <c r="Q4" s="35"/>
      <c r="R4" s="35"/>
      <c r="S4" s="35"/>
      <c r="T4" s="35"/>
      <c r="U4" s="35"/>
      <c r="V4" s="229"/>
      <c r="W4" s="229"/>
      <c r="X4" s="229"/>
      <c r="Y4" s="229"/>
      <c r="Z4" s="229"/>
      <c r="AA4" s="229"/>
      <c r="AB4" s="229"/>
      <c r="AC4" s="229"/>
      <c r="AD4" s="229"/>
      <c r="AE4" s="229"/>
      <c r="AF4" s="229"/>
      <c r="AG4" s="229"/>
    </row>
    <row r="5" spans="1:33" ht="15.75" thickBot="1" x14ac:dyDescent="0.3">
      <c r="A5" s="35"/>
      <c r="B5" s="233" t="s">
        <v>3</v>
      </c>
      <c r="C5" s="484" t="str">
        <f>'1)_Associated_companies'!C5</f>
        <v>Greenergy Fuels Ltd</v>
      </c>
      <c r="D5" s="484"/>
      <c r="E5" s="232"/>
      <c r="F5" s="232"/>
      <c r="G5" s="35"/>
      <c r="H5" s="35"/>
      <c r="I5" s="35"/>
      <c r="J5" s="35"/>
      <c r="K5" s="35"/>
      <c r="L5" s="35"/>
      <c r="M5" s="35"/>
      <c r="N5" s="35"/>
      <c r="O5" s="35"/>
      <c r="P5" s="35"/>
      <c r="Q5" s="35"/>
      <c r="R5" s="35"/>
      <c r="S5" s="35"/>
      <c r="T5" s="35"/>
      <c r="U5" s="35"/>
      <c r="V5" s="229"/>
      <c r="W5" s="229"/>
      <c r="X5" s="229"/>
      <c r="Y5" s="229"/>
      <c r="Z5" s="229"/>
      <c r="AA5" s="229"/>
      <c r="AB5" s="229"/>
      <c r="AC5" s="229"/>
      <c r="AD5" s="229"/>
      <c r="AE5" s="229"/>
      <c r="AF5" s="229"/>
      <c r="AG5" s="229"/>
    </row>
    <row r="6" spans="1:33" x14ac:dyDescent="0.2">
      <c r="A6" s="35"/>
      <c r="B6" s="35"/>
      <c r="C6" s="35"/>
      <c r="D6" s="35"/>
      <c r="E6" s="35"/>
      <c r="F6" s="35"/>
      <c r="G6" s="35"/>
      <c r="H6" s="35"/>
      <c r="I6" s="35"/>
      <c r="J6" s="35"/>
      <c r="K6" s="35"/>
      <c r="L6" s="35"/>
      <c r="M6" s="35"/>
      <c r="N6" s="35"/>
      <c r="O6" s="35"/>
      <c r="P6" s="35"/>
      <c r="Q6" s="35"/>
      <c r="R6" s="35"/>
      <c r="S6" s="35"/>
      <c r="T6" s="35"/>
      <c r="U6" s="35"/>
      <c r="V6" s="229"/>
      <c r="W6" s="229"/>
      <c r="X6" s="229"/>
      <c r="Y6" s="229"/>
      <c r="Z6" s="229"/>
      <c r="AA6" s="229"/>
      <c r="AB6" s="229"/>
      <c r="AC6" s="229"/>
      <c r="AD6" s="229"/>
      <c r="AE6" s="229"/>
      <c r="AF6" s="229"/>
      <c r="AG6" s="229"/>
    </row>
    <row r="7" spans="1:33" x14ac:dyDescent="0.2">
      <c r="A7" s="35"/>
      <c r="B7" s="85" t="s">
        <v>149</v>
      </c>
      <c r="C7" s="87"/>
      <c r="D7" s="87"/>
      <c r="E7" s="88"/>
      <c r="F7" s="35"/>
      <c r="G7" s="177"/>
      <c r="H7" s="177"/>
      <c r="I7" s="177"/>
      <c r="J7" s="177"/>
      <c r="K7" s="35"/>
      <c r="L7" s="35"/>
      <c r="M7" s="35"/>
      <c r="N7" s="35"/>
      <c r="O7" s="35"/>
      <c r="P7" s="35"/>
      <c r="Q7" s="35"/>
      <c r="R7" s="35"/>
      <c r="S7" s="35"/>
      <c r="T7" s="35"/>
      <c r="U7" s="35"/>
      <c r="V7" s="229"/>
      <c r="W7" s="229"/>
      <c r="X7" s="229"/>
      <c r="Y7" s="229"/>
      <c r="Z7" s="229"/>
      <c r="AA7" s="229"/>
      <c r="AB7" s="229"/>
      <c r="AC7" s="229"/>
      <c r="AD7" s="229"/>
      <c r="AE7" s="229"/>
      <c r="AF7" s="229"/>
      <c r="AG7" s="229"/>
    </row>
    <row r="8" spans="1:33" x14ac:dyDescent="0.2">
      <c r="A8" s="35"/>
      <c r="B8" s="94" t="s">
        <v>150</v>
      </c>
      <c r="C8" s="96"/>
      <c r="D8" s="96"/>
      <c r="E8" s="97"/>
      <c r="F8" s="35"/>
      <c r="G8" s="177"/>
      <c r="H8" s="177"/>
      <c r="I8" s="177"/>
      <c r="J8" s="177"/>
      <c r="K8" s="35"/>
      <c r="L8" s="35"/>
      <c r="M8" s="35"/>
      <c r="N8" s="35"/>
      <c r="O8" s="35"/>
      <c r="P8" s="35"/>
      <c r="Q8" s="35"/>
      <c r="R8" s="35"/>
      <c r="S8" s="35"/>
      <c r="T8" s="35"/>
      <c r="U8" s="35"/>
      <c r="V8" s="229"/>
      <c r="W8" s="229"/>
      <c r="X8" s="229"/>
      <c r="Y8" s="229"/>
      <c r="Z8" s="229"/>
      <c r="AA8" s="229"/>
      <c r="AB8" s="229"/>
      <c r="AC8" s="229"/>
      <c r="AD8" s="229"/>
      <c r="AE8" s="229"/>
      <c r="AF8" s="229"/>
      <c r="AG8" s="229"/>
    </row>
    <row r="9" spans="1:33" ht="15" thickBot="1" x14ac:dyDescent="0.25">
      <c r="A9" s="35"/>
      <c r="B9" s="234"/>
      <c r="C9" s="35"/>
      <c r="D9" s="35"/>
      <c r="E9" s="35"/>
      <c r="F9" s="35"/>
      <c r="G9" s="177"/>
      <c r="H9" s="177"/>
      <c r="I9" s="177"/>
      <c r="J9" s="177"/>
      <c r="K9" s="35"/>
      <c r="L9" s="35"/>
      <c r="M9" s="35"/>
      <c r="N9" s="35"/>
      <c r="O9" s="35"/>
      <c r="P9" s="35"/>
      <c r="Q9" s="35"/>
      <c r="R9" s="35"/>
      <c r="S9" s="35"/>
      <c r="T9" s="35"/>
      <c r="U9" s="35"/>
      <c r="V9" s="229"/>
      <c r="W9" s="229"/>
      <c r="X9" s="229"/>
      <c r="Y9" s="229"/>
      <c r="Z9" s="229"/>
      <c r="AA9" s="229"/>
      <c r="AB9" s="229"/>
      <c r="AC9" s="229"/>
      <c r="AD9" s="229"/>
      <c r="AE9" s="229"/>
      <c r="AF9" s="229"/>
      <c r="AG9" s="229"/>
    </row>
    <row r="10" spans="1:33" s="177" customFormat="1" ht="15.75" thickBot="1" x14ac:dyDescent="0.3">
      <c r="A10" s="235"/>
      <c r="B10" s="490" t="s">
        <v>151</v>
      </c>
      <c r="C10" s="490"/>
      <c r="D10" s="490"/>
      <c r="E10" s="490"/>
      <c r="V10" s="236"/>
      <c r="W10" s="236"/>
      <c r="X10" s="236"/>
      <c r="Y10" s="236"/>
      <c r="Z10" s="236"/>
      <c r="AA10" s="236"/>
      <c r="AB10" s="236"/>
      <c r="AC10" s="236"/>
      <c r="AD10" s="236"/>
      <c r="AE10" s="236"/>
      <c r="AF10" s="236"/>
      <c r="AG10" s="236"/>
    </row>
    <row r="11" spans="1:33" ht="15.75" thickBot="1" x14ac:dyDescent="0.3">
      <c r="A11" s="237"/>
      <c r="B11" s="238" t="s">
        <v>152</v>
      </c>
      <c r="C11" s="239" t="s">
        <v>153</v>
      </c>
      <c r="D11" s="240" t="s">
        <v>409</v>
      </c>
      <c r="E11" s="241" t="s">
        <v>155</v>
      </c>
      <c r="F11" s="35"/>
      <c r="G11" s="158"/>
      <c r="H11" s="177"/>
      <c r="I11" s="177"/>
      <c r="J11" s="177"/>
      <c r="K11" s="35"/>
      <c r="P11" s="35"/>
      <c r="Q11" s="35"/>
      <c r="R11" s="35"/>
      <c r="S11" s="229"/>
      <c r="T11" s="229"/>
      <c r="U11" s="229"/>
      <c r="V11" s="229"/>
      <c r="W11" s="229"/>
      <c r="X11" s="229"/>
      <c r="Y11" s="229"/>
      <c r="Z11" s="229"/>
      <c r="AA11" s="229"/>
      <c r="AB11" s="229"/>
      <c r="AC11" s="229"/>
      <c r="AD11" s="229"/>
      <c r="AE11" s="229"/>
      <c r="AF11" s="229"/>
      <c r="AG11" s="229"/>
    </row>
    <row r="12" spans="1:33" ht="30" x14ac:dyDescent="0.2">
      <c r="A12" s="242"/>
      <c r="B12" s="243" t="s">
        <v>156</v>
      </c>
      <c r="C12" s="443" t="s">
        <v>414</v>
      </c>
      <c r="D12" s="244"/>
      <c r="E12" s="190"/>
      <c r="F12" s="35"/>
      <c r="G12" s="177"/>
      <c r="H12" s="177"/>
      <c r="I12" s="177"/>
      <c r="J12" s="177"/>
      <c r="K12" s="35"/>
      <c r="P12" s="35"/>
      <c r="Q12" s="35"/>
      <c r="R12" s="35"/>
      <c r="S12" s="229"/>
      <c r="T12" s="229"/>
      <c r="U12" s="229"/>
      <c r="V12" s="229"/>
      <c r="W12" s="229"/>
      <c r="X12" s="229"/>
      <c r="Y12" s="229"/>
      <c r="Z12" s="229"/>
      <c r="AA12" s="229"/>
      <c r="AB12" s="229"/>
      <c r="AC12" s="229"/>
      <c r="AD12" s="229"/>
      <c r="AE12" s="229"/>
      <c r="AF12" s="229"/>
      <c r="AG12" s="229"/>
    </row>
    <row r="13" spans="1:33" x14ac:dyDescent="0.2">
      <c r="A13" s="237"/>
      <c r="B13" s="245" t="s">
        <v>157</v>
      </c>
      <c r="C13" s="440" t="e">
        <f>C12-C14</f>
        <v>#VALUE!</v>
      </c>
      <c r="D13" s="246"/>
      <c r="E13" s="247" t="s">
        <v>158</v>
      </c>
      <c r="F13" s="35"/>
      <c r="G13" s="177"/>
      <c r="H13" s="177"/>
      <c r="I13" s="177"/>
      <c r="J13" s="177"/>
      <c r="K13" s="35"/>
      <c r="P13" s="35"/>
      <c r="Q13" s="35"/>
      <c r="R13" s="35"/>
      <c r="S13" s="229"/>
      <c r="T13" s="229"/>
      <c r="U13" s="229"/>
      <c r="V13" s="229"/>
      <c r="W13" s="229"/>
      <c r="X13" s="229"/>
      <c r="Y13" s="229"/>
      <c r="Z13" s="229"/>
      <c r="AA13" s="229"/>
      <c r="AB13" s="229"/>
      <c r="AC13" s="229"/>
      <c r="AD13" s="229"/>
      <c r="AE13" s="229"/>
      <c r="AF13" s="229"/>
      <c r="AG13" s="229"/>
    </row>
    <row r="14" spans="1:33" ht="45" x14ac:dyDescent="0.2">
      <c r="A14" s="237"/>
      <c r="B14" s="248" t="s">
        <v>159</v>
      </c>
      <c r="C14" s="439" t="e">
        <f>IF(C12&gt;C17,C15+C17,C17-C15)</f>
        <v>#VALUE!</v>
      </c>
      <c r="D14" s="246"/>
      <c r="E14" s="191"/>
      <c r="F14" s="35"/>
      <c r="G14" s="177"/>
      <c r="H14" s="177"/>
      <c r="I14" s="177"/>
      <c r="J14" s="177"/>
      <c r="K14" s="35"/>
      <c r="P14" s="35"/>
      <c r="Q14" s="35"/>
      <c r="R14" s="35"/>
      <c r="S14" s="229"/>
      <c r="T14" s="229"/>
      <c r="U14" s="229"/>
      <c r="V14" s="229"/>
      <c r="W14" s="229"/>
      <c r="X14" s="229"/>
      <c r="Y14" s="229"/>
      <c r="Z14" s="229"/>
      <c r="AA14" s="229"/>
      <c r="AB14" s="229"/>
      <c r="AC14" s="229"/>
      <c r="AD14" s="229"/>
      <c r="AE14" s="229"/>
      <c r="AF14" s="229"/>
      <c r="AG14" s="229"/>
    </row>
    <row r="15" spans="1:33" s="47" customFormat="1" ht="43.5" thickBot="1" x14ac:dyDescent="0.25">
      <c r="A15" s="237"/>
      <c r="B15" s="249" t="s">
        <v>160</v>
      </c>
      <c r="C15" s="445">
        <v>0</v>
      </c>
      <c r="D15" s="250"/>
      <c r="E15" s="195"/>
      <c r="F15" s="35"/>
      <c r="G15" s="177"/>
      <c r="H15" s="177"/>
      <c r="I15" s="177"/>
      <c r="J15" s="177"/>
      <c r="K15" s="35"/>
      <c r="P15" s="35"/>
      <c r="Q15" s="35"/>
      <c r="R15" s="35"/>
      <c r="S15" s="229"/>
      <c r="T15" s="229"/>
      <c r="U15" s="229"/>
      <c r="V15" s="229"/>
      <c r="W15" s="229"/>
      <c r="X15" s="229"/>
      <c r="Y15" s="229"/>
      <c r="Z15" s="229"/>
      <c r="AA15" s="229"/>
      <c r="AB15" s="229"/>
      <c r="AC15" s="229"/>
      <c r="AD15" s="229"/>
      <c r="AE15" s="229"/>
      <c r="AF15" s="229"/>
      <c r="AG15" s="229"/>
    </row>
    <row r="16" spans="1:33" s="47" customFormat="1" ht="15" thickBot="1" x14ac:dyDescent="0.25">
      <c r="A16" s="237"/>
      <c r="B16" s="237"/>
      <c r="C16" s="237"/>
      <c r="D16" s="237"/>
      <c r="E16" s="237"/>
      <c r="F16" s="35"/>
      <c r="G16" s="177"/>
      <c r="H16" s="177"/>
      <c r="I16" s="177"/>
      <c r="J16" s="177"/>
      <c r="K16" s="35"/>
      <c r="P16" s="35"/>
      <c r="Q16" s="35"/>
      <c r="R16" s="35"/>
      <c r="S16" s="229"/>
      <c r="T16" s="229"/>
      <c r="U16" s="229"/>
      <c r="V16" s="229"/>
      <c r="W16" s="229"/>
      <c r="X16" s="229"/>
      <c r="Y16" s="229"/>
      <c r="Z16" s="229"/>
      <c r="AA16" s="229"/>
      <c r="AB16" s="229"/>
      <c r="AC16" s="229"/>
      <c r="AD16" s="229"/>
      <c r="AE16" s="229"/>
      <c r="AF16" s="229"/>
      <c r="AG16" s="229"/>
    </row>
    <row r="17" spans="1:33" ht="60" x14ac:dyDescent="0.2">
      <c r="A17" s="237"/>
      <c r="B17" s="251" t="s">
        <v>161</v>
      </c>
      <c r="C17" s="443" t="s">
        <v>414</v>
      </c>
      <c r="D17" s="244"/>
      <c r="E17" s="190"/>
      <c r="F17" s="35"/>
      <c r="G17" s="177"/>
      <c r="H17" s="177"/>
      <c r="I17" s="177"/>
      <c r="J17" s="177"/>
      <c r="K17" s="35"/>
      <c r="P17" s="35"/>
      <c r="Q17" s="35"/>
      <c r="R17" s="35"/>
      <c r="S17" s="229"/>
      <c r="T17" s="229"/>
      <c r="U17" s="229"/>
      <c r="V17" s="229"/>
      <c r="W17" s="229"/>
      <c r="X17" s="229"/>
      <c r="Y17" s="229"/>
      <c r="Z17" s="229"/>
      <c r="AA17" s="229"/>
      <c r="AB17" s="229"/>
      <c r="AC17" s="229"/>
      <c r="AD17" s="229"/>
      <c r="AE17" s="229"/>
      <c r="AF17" s="229"/>
      <c r="AG17" s="229"/>
    </row>
    <row r="18" spans="1:33" x14ac:dyDescent="0.2">
      <c r="A18" s="237"/>
      <c r="B18" s="245" t="s">
        <v>157</v>
      </c>
      <c r="C18" s="440" t="e">
        <f>C17-C19</f>
        <v>#VALUE!</v>
      </c>
      <c r="D18" s="246"/>
      <c r="E18" s="247" t="s">
        <v>158</v>
      </c>
      <c r="F18" s="35"/>
      <c r="G18" s="177"/>
      <c r="H18" s="177"/>
      <c r="I18" s="177"/>
      <c r="J18" s="177"/>
      <c r="K18" s="35"/>
      <c r="P18" s="35"/>
      <c r="Q18" s="35"/>
      <c r="R18" s="35"/>
      <c r="S18" s="229"/>
      <c r="T18" s="229"/>
      <c r="U18" s="229"/>
      <c r="V18" s="229"/>
      <c r="W18" s="229"/>
      <c r="X18" s="229"/>
      <c r="Y18" s="229"/>
      <c r="Z18" s="229"/>
      <c r="AA18" s="229"/>
      <c r="AB18" s="229"/>
      <c r="AC18" s="229"/>
      <c r="AD18" s="229"/>
      <c r="AE18" s="229"/>
      <c r="AF18" s="229"/>
      <c r="AG18" s="229"/>
    </row>
    <row r="19" spans="1:33" ht="30.75" thickBot="1" x14ac:dyDescent="0.25">
      <c r="A19" s="237"/>
      <c r="B19" s="248" t="s">
        <v>162</v>
      </c>
      <c r="C19" s="440" t="e">
        <f>C20+C22</f>
        <v>#VALUE!</v>
      </c>
      <c r="D19" s="246"/>
      <c r="E19" s="247"/>
      <c r="F19" s="35"/>
      <c r="G19" s="177"/>
      <c r="H19" s="177"/>
      <c r="I19" s="177"/>
      <c r="J19" s="177"/>
      <c r="K19" s="35"/>
      <c r="P19" s="35"/>
      <c r="Q19" s="35"/>
      <c r="R19" s="35"/>
      <c r="S19" s="229"/>
      <c r="T19" s="229"/>
      <c r="U19" s="229"/>
      <c r="V19" s="229"/>
      <c r="W19" s="229"/>
      <c r="X19" s="229"/>
      <c r="Y19" s="229"/>
      <c r="Z19" s="229"/>
      <c r="AA19" s="229"/>
      <c r="AB19" s="229"/>
      <c r="AC19" s="229"/>
      <c r="AD19" s="229"/>
      <c r="AE19" s="229"/>
      <c r="AF19" s="229"/>
      <c r="AG19" s="229"/>
    </row>
    <row r="20" spans="1:33" ht="43.5" thickBot="1" x14ac:dyDescent="0.25">
      <c r="A20" s="237"/>
      <c r="B20" s="252" t="s">
        <v>163</v>
      </c>
      <c r="C20" s="443" t="s">
        <v>415</v>
      </c>
      <c r="D20" s="250"/>
      <c r="E20" s="195"/>
      <c r="F20" s="35"/>
      <c r="G20" s="177"/>
      <c r="H20" s="177"/>
      <c r="I20" s="177"/>
      <c r="J20" s="177"/>
      <c r="K20" s="35"/>
      <c r="P20" s="35"/>
      <c r="Q20" s="35"/>
      <c r="R20" s="35"/>
      <c r="S20" s="229"/>
      <c r="T20" s="229"/>
      <c r="U20" s="229"/>
      <c r="V20" s="229"/>
      <c r="W20" s="229"/>
      <c r="X20" s="229"/>
      <c r="Y20" s="229"/>
      <c r="Z20" s="229"/>
      <c r="AA20" s="229"/>
      <c r="AB20" s="229"/>
      <c r="AC20" s="229"/>
      <c r="AD20" s="229"/>
      <c r="AE20" s="229"/>
      <c r="AF20" s="229"/>
      <c r="AG20" s="229"/>
    </row>
    <row r="21" spans="1:33" ht="15" thickBot="1" x14ac:dyDescent="0.25">
      <c r="A21" s="237"/>
      <c r="B21" s="237"/>
      <c r="C21" s="237"/>
      <c r="D21" s="237"/>
      <c r="E21" s="237"/>
      <c r="F21" s="35"/>
      <c r="G21" s="177"/>
      <c r="H21" s="177"/>
      <c r="I21" s="177"/>
      <c r="J21" s="177"/>
      <c r="K21" s="35"/>
      <c r="P21" s="35"/>
      <c r="Q21" s="35"/>
      <c r="R21" s="35"/>
      <c r="S21" s="229"/>
      <c r="T21" s="229"/>
      <c r="U21" s="229"/>
      <c r="V21" s="229"/>
      <c r="W21" s="229"/>
      <c r="X21" s="229"/>
      <c r="Y21" s="229"/>
      <c r="Z21" s="229"/>
      <c r="AA21" s="229"/>
      <c r="AB21" s="229"/>
      <c r="AC21" s="229"/>
      <c r="AD21" s="229"/>
      <c r="AE21" s="229"/>
      <c r="AF21" s="229"/>
      <c r="AG21" s="229"/>
    </row>
    <row r="22" spans="1:33" ht="75" x14ac:dyDescent="0.2">
      <c r="A22" s="237"/>
      <c r="B22" s="243" t="s">
        <v>164</v>
      </c>
      <c r="C22" s="443" t="s">
        <v>414</v>
      </c>
      <c r="D22" s="164" t="s">
        <v>416</v>
      </c>
      <c r="E22" s="190"/>
      <c r="F22" s="35"/>
      <c r="G22" s="177"/>
      <c r="H22" s="177"/>
      <c r="I22" s="177"/>
      <c r="J22" s="177"/>
      <c r="K22" s="35"/>
      <c r="P22" s="35"/>
      <c r="Q22" s="35"/>
      <c r="R22" s="35"/>
      <c r="S22" s="229"/>
      <c r="T22" s="229"/>
      <c r="U22" s="229"/>
      <c r="V22" s="229"/>
      <c r="W22" s="229"/>
      <c r="X22" s="229"/>
      <c r="Y22" s="229"/>
      <c r="Z22" s="229"/>
      <c r="AA22" s="229"/>
      <c r="AB22" s="229"/>
      <c r="AC22" s="229"/>
      <c r="AD22" s="229"/>
      <c r="AE22" s="229"/>
      <c r="AF22" s="229"/>
      <c r="AG22" s="229"/>
    </row>
    <row r="23" spans="1:33" ht="15" thickBot="1" x14ac:dyDescent="0.25">
      <c r="A23" s="253"/>
      <c r="B23" s="254" t="s">
        <v>157</v>
      </c>
      <c r="C23" s="438" t="e">
        <f>C22-C25</f>
        <v>#VALUE!</v>
      </c>
      <c r="D23" s="255">
        <f>D25</f>
        <v>0</v>
      </c>
      <c r="E23" s="247" t="s">
        <v>158</v>
      </c>
      <c r="F23" s="35"/>
      <c r="G23" s="177"/>
      <c r="H23" s="177"/>
      <c r="I23" s="177"/>
      <c r="J23" s="177"/>
      <c r="K23" s="35"/>
      <c r="P23" s="35"/>
      <c r="Q23" s="35"/>
      <c r="R23" s="35"/>
      <c r="S23" s="229"/>
      <c r="T23" s="229"/>
      <c r="U23" s="229"/>
      <c r="V23" s="229"/>
      <c r="W23" s="229"/>
      <c r="X23" s="229"/>
      <c r="Y23" s="229"/>
      <c r="Z23" s="229"/>
      <c r="AA23" s="229"/>
      <c r="AB23" s="229"/>
      <c r="AC23" s="229"/>
      <c r="AD23" s="229"/>
      <c r="AE23" s="229"/>
      <c r="AF23" s="229"/>
      <c r="AG23" s="229"/>
    </row>
    <row r="24" spans="1:33" ht="15" thickBot="1" x14ac:dyDescent="0.25">
      <c r="A24" s="253"/>
      <c r="B24" s="253"/>
      <c r="C24" s="253"/>
      <c r="D24" s="253"/>
      <c r="E24" s="253"/>
      <c r="F24" s="35"/>
      <c r="G24" s="177"/>
      <c r="H24" s="177"/>
      <c r="I24" s="177"/>
      <c r="J24" s="177"/>
      <c r="K24" s="35"/>
      <c r="P24" s="35"/>
      <c r="Q24" s="35"/>
      <c r="R24" s="35"/>
      <c r="S24" s="229"/>
      <c r="T24" s="229"/>
      <c r="U24" s="229"/>
      <c r="V24" s="229"/>
      <c r="W24" s="229"/>
      <c r="X24" s="229"/>
      <c r="Y24" s="229"/>
      <c r="Z24" s="229"/>
      <c r="AA24" s="229"/>
      <c r="AB24" s="229"/>
      <c r="AC24" s="229"/>
      <c r="AD24" s="229"/>
      <c r="AE24" s="229"/>
      <c r="AF24" s="229"/>
      <c r="AG24" s="229"/>
    </row>
    <row r="25" spans="1:33" ht="45" x14ac:dyDescent="0.2">
      <c r="A25" s="253"/>
      <c r="B25" s="256" t="s">
        <v>165</v>
      </c>
      <c r="C25" s="444">
        <f>SUM(C26:C35)</f>
        <v>0</v>
      </c>
      <c r="D25" s="441">
        <f>SUM(D26:D35)</f>
        <v>0</v>
      </c>
      <c r="E25" s="257"/>
      <c r="F25" s="35"/>
      <c r="G25" s="177"/>
      <c r="H25" s="177"/>
      <c r="I25" s="177"/>
      <c r="J25" s="177"/>
      <c r="K25" s="35"/>
      <c r="P25" s="35"/>
      <c r="Q25" s="35"/>
      <c r="R25" s="35"/>
      <c r="S25" s="229"/>
      <c r="T25" s="229"/>
      <c r="U25" s="229"/>
      <c r="V25" s="229"/>
      <c r="W25" s="229"/>
      <c r="X25" s="229"/>
      <c r="Y25" s="229"/>
      <c r="Z25" s="229"/>
      <c r="AA25" s="229"/>
      <c r="AB25" s="229"/>
      <c r="AC25" s="229"/>
      <c r="AD25" s="229"/>
      <c r="AE25" s="229"/>
      <c r="AF25" s="229"/>
      <c r="AG25" s="229"/>
    </row>
    <row r="26" spans="1:33" ht="28.5" x14ac:dyDescent="0.2">
      <c r="A26" s="253"/>
      <c r="B26" s="258" t="s">
        <v>166</v>
      </c>
      <c r="C26" s="259">
        <f>C37</f>
        <v>0</v>
      </c>
      <c r="D26" s="442">
        <f>D37</f>
        <v>0</v>
      </c>
      <c r="E26" s="247"/>
      <c r="F26" s="35"/>
      <c r="G26" s="177"/>
      <c r="H26" s="177"/>
      <c r="I26" s="177"/>
      <c r="J26" s="177"/>
      <c r="K26" s="35"/>
      <c r="P26" s="35"/>
      <c r="Q26" s="35"/>
      <c r="R26" s="35"/>
      <c r="S26" s="229"/>
      <c r="T26" s="229"/>
      <c r="U26" s="229"/>
      <c r="V26" s="229"/>
      <c r="W26" s="229"/>
      <c r="X26" s="229"/>
      <c r="Y26" s="229"/>
      <c r="Z26" s="229"/>
      <c r="AA26" s="229"/>
      <c r="AB26" s="229"/>
      <c r="AC26" s="229"/>
      <c r="AD26" s="229"/>
      <c r="AE26" s="229"/>
      <c r="AF26" s="229"/>
      <c r="AG26" s="229"/>
    </row>
    <row r="27" spans="1:33" ht="42.75" x14ac:dyDescent="0.2">
      <c r="A27" s="253"/>
      <c r="B27" s="260" t="s">
        <v>167</v>
      </c>
      <c r="C27" s="494" t="s">
        <v>413</v>
      </c>
      <c r="D27" s="494" t="s">
        <v>413</v>
      </c>
      <c r="E27" s="494" t="s">
        <v>413</v>
      </c>
      <c r="F27" s="35"/>
      <c r="G27" s="177"/>
      <c r="H27" s="177"/>
      <c r="I27" s="177"/>
      <c r="J27" s="177"/>
      <c r="K27" s="35"/>
      <c r="P27" s="35"/>
      <c r="Q27" s="35"/>
      <c r="R27" s="35"/>
      <c r="S27" s="229"/>
      <c r="T27" s="229"/>
      <c r="U27" s="229"/>
      <c r="V27" s="229"/>
      <c r="W27" s="229"/>
      <c r="X27" s="229"/>
      <c r="Y27" s="229"/>
      <c r="Z27" s="229"/>
      <c r="AA27" s="229"/>
      <c r="AB27" s="229"/>
      <c r="AC27" s="229"/>
      <c r="AD27" s="229"/>
      <c r="AE27" s="229"/>
      <c r="AF27" s="229"/>
      <c r="AG27" s="229"/>
    </row>
    <row r="28" spans="1:33" ht="42.75" x14ac:dyDescent="0.2">
      <c r="A28" s="253"/>
      <c r="B28" s="260" t="s">
        <v>168</v>
      </c>
      <c r="C28" s="494" t="s">
        <v>413</v>
      </c>
      <c r="D28" s="494" t="s">
        <v>413</v>
      </c>
      <c r="E28" s="494" t="s">
        <v>413</v>
      </c>
      <c r="F28" s="35"/>
      <c r="G28" s="177"/>
      <c r="H28" s="177"/>
      <c r="I28" s="177"/>
      <c r="J28" s="177"/>
      <c r="K28" s="35"/>
      <c r="P28" s="35"/>
      <c r="Q28" s="35"/>
      <c r="R28" s="35"/>
      <c r="S28" s="229"/>
      <c r="T28" s="229"/>
      <c r="U28" s="229"/>
      <c r="V28" s="229"/>
      <c r="W28" s="229"/>
      <c r="X28" s="229"/>
      <c r="Y28" s="229"/>
      <c r="Z28" s="229"/>
      <c r="AA28" s="229"/>
      <c r="AB28" s="229"/>
      <c r="AC28" s="229"/>
      <c r="AD28" s="229"/>
      <c r="AE28" s="229"/>
      <c r="AF28" s="229"/>
      <c r="AG28" s="229"/>
    </row>
    <row r="29" spans="1:33" ht="42.75" x14ac:dyDescent="0.2">
      <c r="A29" s="253"/>
      <c r="B29" s="260" t="s">
        <v>169</v>
      </c>
      <c r="C29" s="494" t="s">
        <v>413</v>
      </c>
      <c r="D29" s="494" t="s">
        <v>413</v>
      </c>
      <c r="E29" s="494" t="s">
        <v>413</v>
      </c>
      <c r="F29" s="35"/>
      <c r="G29" s="177"/>
      <c r="H29" s="177"/>
      <c r="I29" s="177"/>
      <c r="J29" s="177"/>
      <c r="K29" s="35"/>
      <c r="P29" s="35"/>
      <c r="Q29" s="35"/>
      <c r="R29" s="35"/>
      <c r="S29" s="229"/>
      <c r="T29" s="229"/>
      <c r="U29" s="229"/>
      <c r="V29" s="229"/>
      <c r="W29" s="229"/>
      <c r="X29" s="229"/>
      <c r="Y29" s="229"/>
      <c r="Z29" s="229"/>
      <c r="AA29" s="229"/>
      <c r="AB29" s="229"/>
      <c r="AC29" s="229"/>
      <c r="AD29" s="229"/>
      <c r="AE29" s="229"/>
      <c r="AF29" s="229"/>
      <c r="AG29" s="229"/>
    </row>
    <row r="30" spans="1:33" ht="42.75" x14ac:dyDescent="0.2">
      <c r="A30" s="253"/>
      <c r="B30" s="262" t="s">
        <v>369</v>
      </c>
      <c r="C30" s="494" t="s">
        <v>413</v>
      </c>
      <c r="D30" s="494" t="s">
        <v>413</v>
      </c>
      <c r="E30" s="494" t="s">
        <v>413</v>
      </c>
      <c r="F30" s="35"/>
      <c r="G30" s="177"/>
      <c r="H30" s="177"/>
      <c r="I30" s="177"/>
      <c r="J30" s="177"/>
      <c r="K30" s="35"/>
      <c r="P30" s="35"/>
      <c r="Q30" s="35"/>
      <c r="R30" s="35"/>
      <c r="S30" s="229"/>
      <c r="T30" s="229"/>
      <c r="U30" s="229"/>
      <c r="V30" s="229"/>
      <c r="W30" s="229"/>
      <c r="X30" s="229"/>
      <c r="Y30" s="229"/>
      <c r="Z30" s="229"/>
      <c r="AA30" s="229"/>
      <c r="AB30" s="229"/>
      <c r="AC30" s="229"/>
      <c r="AD30" s="229"/>
      <c r="AE30" s="229"/>
      <c r="AF30" s="229"/>
      <c r="AG30" s="229"/>
    </row>
    <row r="31" spans="1:33" ht="42.75" x14ac:dyDescent="0.2">
      <c r="A31" s="253"/>
      <c r="B31" s="262" t="s">
        <v>370</v>
      </c>
      <c r="C31" s="494" t="s">
        <v>413</v>
      </c>
      <c r="D31" s="494" t="s">
        <v>413</v>
      </c>
      <c r="E31" s="494" t="s">
        <v>413</v>
      </c>
      <c r="F31" s="35"/>
      <c r="G31" s="177"/>
      <c r="H31" s="177"/>
      <c r="I31" s="177"/>
      <c r="J31" s="177"/>
      <c r="K31" s="35"/>
      <c r="P31" s="35"/>
      <c r="Q31" s="35"/>
      <c r="R31" s="35"/>
      <c r="S31" s="229"/>
      <c r="T31" s="229"/>
      <c r="U31" s="229"/>
      <c r="V31" s="229"/>
      <c r="W31" s="229"/>
      <c r="X31" s="229"/>
      <c r="Y31" s="229"/>
      <c r="Z31" s="229"/>
      <c r="AA31" s="229"/>
      <c r="AB31" s="229"/>
      <c r="AC31" s="229"/>
      <c r="AD31" s="229"/>
      <c r="AE31" s="229"/>
      <c r="AF31" s="229"/>
      <c r="AG31" s="229"/>
    </row>
    <row r="32" spans="1:33" ht="42.75" x14ac:dyDescent="0.2">
      <c r="A32" s="253"/>
      <c r="B32" s="262" t="s">
        <v>371</v>
      </c>
      <c r="C32" s="494" t="s">
        <v>413</v>
      </c>
      <c r="D32" s="494" t="s">
        <v>413</v>
      </c>
      <c r="E32" s="494" t="s">
        <v>413</v>
      </c>
      <c r="F32" s="35"/>
      <c r="G32" s="177"/>
      <c r="H32" s="177"/>
      <c r="I32" s="177"/>
      <c r="J32" s="177"/>
      <c r="K32" s="35"/>
      <c r="P32" s="35"/>
      <c r="Q32" s="35"/>
      <c r="R32" s="35"/>
      <c r="S32" s="229"/>
      <c r="T32" s="229"/>
      <c r="U32" s="229"/>
      <c r="V32" s="229"/>
      <c r="W32" s="229"/>
      <c r="X32" s="229"/>
      <c r="Y32" s="229"/>
      <c r="Z32" s="229"/>
      <c r="AA32" s="229"/>
      <c r="AB32" s="229"/>
      <c r="AC32" s="229"/>
      <c r="AD32" s="229"/>
      <c r="AE32" s="229"/>
      <c r="AF32" s="229"/>
      <c r="AG32" s="229"/>
    </row>
    <row r="33" spans="1:33" ht="42.75" x14ac:dyDescent="0.2">
      <c r="A33" s="253"/>
      <c r="B33" s="262" t="s">
        <v>372</v>
      </c>
      <c r="C33" s="494" t="s">
        <v>413</v>
      </c>
      <c r="D33" s="494" t="s">
        <v>413</v>
      </c>
      <c r="E33" s="494" t="s">
        <v>413</v>
      </c>
      <c r="F33" s="35"/>
      <c r="G33" s="177"/>
      <c r="H33" s="177"/>
      <c r="I33" s="177"/>
      <c r="J33" s="177"/>
      <c r="K33" s="35"/>
      <c r="P33" s="35"/>
      <c r="Q33" s="35"/>
      <c r="R33" s="35"/>
      <c r="S33" s="229"/>
      <c r="T33" s="229"/>
      <c r="U33" s="229"/>
      <c r="V33" s="229"/>
      <c r="W33" s="229"/>
      <c r="X33" s="229"/>
      <c r="Y33" s="229"/>
      <c r="Z33" s="229"/>
      <c r="AA33" s="229"/>
      <c r="AB33" s="229"/>
      <c r="AC33" s="229"/>
      <c r="AD33" s="229"/>
      <c r="AE33" s="229"/>
      <c r="AF33" s="229"/>
      <c r="AG33" s="229"/>
    </row>
    <row r="34" spans="1:33" ht="42.75" x14ac:dyDescent="0.2">
      <c r="A34" s="253"/>
      <c r="B34" s="262" t="s">
        <v>373</v>
      </c>
      <c r="C34" s="494" t="s">
        <v>413</v>
      </c>
      <c r="D34" s="494" t="s">
        <v>413</v>
      </c>
      <c r="E34" s="494" t="s">
        <v>413</v>
      </c>
      <c r="F34" s="35"/>
      <c r="G34" s="177"/>
      <c r="H34" s="177"/>
      <c r="I34" s="177"/>
      <c r="J34" s="177"/>
      <c r="K34" s="35"/>
      <c r="P34" s="35"/>
      <c r="Q34" s="35"/>
      <c r="R34" s="35"/>
      <c r="S34" s="229"/>
      <c r="T34" s="229"/>
      <c r="U34" s="229"/>
      <c r="V34" s="229"/>
      <c r="W34" s="229"/>
      <c r="X34" s="229"/>
      <c r="Y34" s="229"/>
      <c r="Z34" s="229"/>
      <c r="AA34" s="229"/>
      <c r="AB34" s="229"/>
      <c r="AC34" s="229"/>
      <c r="AD34" s="229"/>
      <c r="AE34" s="229"/>
      <c r="AF34" s="229"/>
      <c r="AG34" s="229"/>
    </row>
    <row r="35" spans="1:33" ht="43.5" thickBot="1" x14ac:dyDescent="0.25">
      <c r="A35" s="253"/>
      <c r="B35" s="261" t="s">
        <v>374</v>
      </c>
      <c r="C35" s="494" t="s">
        <v>413</v>
      </c>
      <c r="D35" s="494" t="s">
        <v>413</v>
      </c>
      <c r="E35" s="494" t="s">
        <v>413</v>
      </c>
      <c r="F35" s="35"/>
      <c r="G35" s="177"/>
      <c r="H35" s="177"/>
      <c r="I35" s="177"/>
      <c r="J35" s="177"/>
      <c r="K35" s="35"/>
      <c r="P35" s="35"/>
      <c r="Q35" s="35"/>
      <c r="R35" s="35"/>
      <c r="S35" s="229"/>
      <c r="T35" s="229"/>
      <c r="U35" s="229"/>
      <c r="V35" s="229"/>
      <c r="W35" s="229"/>
      <c r="X35" s="229"/>
      <c r="Y35" s="229"/>
      <c r="Z35" s="229"/>
      <c r="AA35" s="229"/>
      <c r="AB35" s="229"/>
      <c r="AC35" s="229"/>
      <c r="AD35" s="229"/>
      <c r="AE35" s="229"/>
      <c r="AF35" s="229"/>
      <c r="AG35" s="229"/>
    </row>
    <row r="36" spans="1:33" ht="15" thickBot="1" x14ac:dyDescent="0.25">
      <c r="A36" s="253"/>
      <c r="B36" s="253"/>
      <c r="C36" s="253"/>
      <c r="D36" s="253"/>
      <c r="E36" s="253"/>
      <c r="F36" s="253"/>
      <c r="G36" s="177"/>
      <c r="H36" s="177"/>
      <c r="I36" s="177"/>
      <c r="J36" s="177"/>
      <c r="K36" s="35"/>
      <c r="P36" s="35"/>
      <c r="Q36" s="35"/>
      <c r="R36" s="35"/>
      <c r="S36" s="229"/>
      <c r="T36" s="229"/>
      <c r="U36" s="229"/>
      <c r="V36" s="229"/>
      <c r="W36" s="229"/>
      <c r="X36" s="229"/>
      <c r="Y36" s="229"/>
      <c r="Z36" s="229"/>
      <c r="AA36" s="229"/>
      <c r="AB36" s="229"/>
      <c r="AC36" s="229"/>
      <c r="AD36" s="229"/>
      <c r="AE36" s="229"/>
      <c r="AF36" s="229"/>
      <c r="AG36" s="229"/>
    </row>
    <row r="37" spans="1:33" ht="45" x14ac:dyDescent="0.2">
      <c r="A37" s="237"/>
      <c r="B37" s="256" t="s">
        <v>170</v>
      </c>
      <c r="C37" s="444">
        <f>SUM(C38:C41)</f>
        <v>0</v>
      </c>
      <c r="D37" s="441">
        <f>SUM(D38:D41)</f>
        <v>0</v>
      </c>
      <c r="E37" s="257"/>
      <c r="F37" s="35"/>
      <c r="G37" s="177"/>
      <c r="H37" s="177"/>
      <c r="I37" s="177"/>
      <c r="J37" s="177"/>
      <c r="K37" s="35"/>
      <c r="P37" s="35"/>
      <c r="Q37" s="35"/>
      <c r="R37" s="35"/>
      <c r="S37" s="229"/>
      <c r="T37" s="229"/>
      <c r="U37" s="229"/>
      <c r="V37" s="229"/>
      <c r="W37" s="229"/>
      <c r="X37" s="229"/>
      <c r="Y37" s="229"/>
      <c r="Z37" s="229"/>
      <c r="AA37" s="229"/>
      <c r="AB37" s="229"/>
      <c r="AC37" s="229"/>
      <c r="AD37" s="229"/>
      <c r="AE37" s="229"/>
      <c r="AF37" s="229"/>
      <c r="AG37" s="229"/>
    </row>
    <row r="38" spans="1:33" ht="42.75" x14ac:dyDescent="0.2">
      <c r="A38" s="237"/>
      <c r="B38" s="262" t="s">
        <v>171</v>
      </c>
      <c r="C38" s="494" t="s">
        <v>413</v>
      </c>
      <c r="D38" s="494" t="s">
        <v>413</v>
      </c>
      <c r="E38" s="494" t="s">
        <v>413</v>
      </c>
      <c r="F38" s="35"/>
      <c r="G38" s="177"/>
      <c r="H38" s="177"/>
      <c r="I38" s="177"/>
      <c r="J38" s="177"/>
      <c r="K38" s="35"/>
      <c r="P38" s="35"/>
      <c r="Q38" s="35"/>
      <c r="R38" s="35"/>
      <c r="S38" s="229"/>
      <c r="T38" s="229"/>
      <c r="U38" s="229"/>
      <c r="V38" s="229"/>
      <c r="W38" s="229"/>
      <c r="X38" s="229"/>
      <c r="Y38" s="229"/>
      <c r="Z38" s="229"/>
      <c r="AA38" s="229"/>
      <c r="AB38" s="229"/>
      <c r="AC38" s="229"/>
      <c r="AD38" s="229"/>
      <c r="AE38" s="229"/>
      <c r="AF38" s="229"/>
      <c r="AG38" s="229"/>
    </row>
    <row r="39" spans="1:33" ht="42.75" x14ac:dyDescent="0.2">
      <c r="A39" s="237"/>
      <c r="B39" s="262" t="s">
        <v>410</v>
      </c>
      <c r="C39" s="494" t="s">
        <v>413</v>
      </c>
      <c r="D39" s="494" t="s">
        <v>413</v>
      </c>
      <c r="E39" s="494" t="s">
        <v>413</v>
      </c>
      <c r="F39" s="35"/>
      <c r="G39" s="177"/>
      <c r="H39" s="177"/>
      <c r="I39" s="177"/>
      <c r="J39" s="177"/>
      <c r="K39" s="35"/>
      <c r="P39" s="35"/>
      <c r="Q39" s="35"/>
      <c r="R39" s="35"/>
      <c r="S39" s="229"/>
      <c r="T39" s="229"/>
      <c r="U39" s="229"/>
      <c r="V39" s="229"/>
      <c r="W39" s="229"/>
      <c r="X39" s="229"/>
      <c r="Y39" s="229"/>
      <c r="Z39" s="229"/>
      <c r="AA39" s="229"/>
      <c r="AB39" s="229"/>
      <c r="AC39" s="229"/>
      <c r="AD39" s="229"/>
      <c r="AE39" s="229"/>
      <c r="AF39" s="229"/>
      <c r="AG39" s="229"/>
    </row>
    <row r="40" spans="1:33" ht="42.75" x14ac:dyDescent="0.2">
      <c r="A40" s="237"/>
      <c r="B40" s="262" t="s">
        <v>171</v>
      </c>
      <c r="C40" s="494" t="s">
        <v>413</v>
      </c>
      <c r="D40" s="494" t="s">
        <v>413</v>
      </c>
      <c r="E40" s="494" t="s">
        <v>413</v>
      </c>
      <c r="F40" s="35"/>
      <c r="G40" s="177"/>
      <c r="H40" s="177"/>
      <c r="I40" s="177"/>
      <c r="J40" s="177"/>
      <c r="K40" s="35"/>
      <c r="P40" s="35"/>
      <c r="Q40" s="35"/>
      <c r="R40" s="35"/>
      <c r="S40" s="229"/>
      <c r="T40" s="229"/>
      <c r="U40" s="229"/>
      <c r="V40" s="229"/>
      <c r="W40" s="229"/>
      <c r="X40" s="229"/>
      <c r="Y40" s="229"/>
      <c r="Z40" s="229"/>
      <c r="AA40" s="229"/>
      <c r="AB40" s="229"/>
      <c r="AC40" s="229"/>
      <c r="AD40" s="229"/>
      <c r="AE40" s="229"/>
      <c r="AF40" s="229"/>
      <c r="AG40" s="229"/>
    </row>
    <row r="41" spans="1:33" ht="43.5" thickBot="1" x14ac:dyDescent="0.25">
      <c r="A41" s="237"/>
      <c r="B41" s="249" t="s">
        <v>172</v>
      </c>
      <c r="C41" s="494" t="s">
        <v>413</v>
      </c>
      <c r="D41" s="494" t="s">
        <v>413</v>
      </c>
      <c r="E41" s="494" t="s">
        <v>413</v>
      </c>
      <c r="F41" s="35"/>
      <c r="G41" s="177"/>
      <c r="H41" s="177"/>
      <c r="I41" s="177"/>
      <c r="J41" s="177"/>
      <c r="K41" s="35"/>
      <c r="P41" s="35"/>
      <c r="Q41" s="35"/>
      <c r="R41" s="35"/>
      <c r="S41" s="229"/>
      <c r="T41" s="229"/>
      <c r="U41" s="229"/>
      <c r="V41" s="229"/>
      <c r="W41" s="229"/>
      <c r="X41" s="229"/>
      <c r="Y41" s="229"/>
      <c r="Z41" s="229"/>
      <c r="AA41" s="229"/>
      <c r="AB41" s="229"/>
      <c r="AC41" s="229"/>
      <c r="AD41" s="229"/>
      <c r="AE41" s="229"/>
      <c r="AF41" s="229"/>
      <c r="AG41" s="229"/>
    </row>
    <row r="42" spans="1:33" x14ac:dyDescent="0.2">
      <c r="A42" s="237"/>
      <c r="B42" s="30"/>
      <c r="C42" s="30"/>
      <c r="D42" s="30"/>
      <c r="E42" s="30"/>
      <c r="F42" s="35"/>
      <c r="G42" s="177"/>
      <c r="H42" s="177"/>
      <c r="I42" s="177"/>
      <c r="J42" s="177"/>
      <c r="K42" s="35"/>
      <c r="P42" s="35"/>
      <c r="Q42" s="35"/>
      <c r="R42" s="35"/>
      <c r="S42" s="229"/>
      <c r="T42" s="229"/>
      <c r="U42" s="229"/>
      <c r="V42" s="229"/>
      <c r="W42" s="229"/>
      <c r="X42" s="229"/>
      <c r="Y42" s="229"/>
      <c r="Z42" s="229"/>
      <c r="AA42" s="229"/>
      <c r="AB42" s="229"/>
      <c r="AC42" s="229"/>
      <c r="AD42" s="229"/>
      <c r="AE42" s="229"/>
      <c r="AF42" s="229"/>
      <c r="AG42" s="229"/>
    </row>
    <row r="43" spans="1:33" x14ac:dyDescent="0.2">
      <c r="A43" s="35"/>
      <c r="B43" s="30"/>
      <c r="C43" s="30"/>
      <c r="D43" s="30"/>
      <c r="E43" s="30"/>
      <c r="F43" s="35"/>
      <c r="G43" s="177"/>
      <c r="H43" s="177"/>
      <c r="I43" s="177"/>
      <c r="J43" s="177"/>
      <c r="K43" s="35"/>
      <c r="P43" s="35"/>
      <c r="Q43" s="35"/>
      <c r="R43" s="35"/>
      <c r="S43" s="229"/>
      <c r="T43" s="229"/>
      <c r="U43" s="229"/>
      <c r="V43" s="229"/>
      <c r="W43" s="229"/>
      <c r="X43" s="229"/>
      <c r="Y43" s="229"/>
      <c r="Z43" s="229"/>
      <c r="AA43" s="229"/>
      <c r="AB43" s="229"/>
      <c r="AC43" s="229"/>
      <c r="AD43" s="229"/>
      <c r="AE43" s="229"/>
      <c r="AF43" s="229"/>
      <c r="AG43" s="229"/>
    </row>
    <row r="44" spans="1:33" x14ac:dyDescent="0.2">
      <c r="A44" s="35"/>
      <c r="B44" s="30"/>
      <c r="C44" s="30"/>
      <c r="D44" s="30"/>
      <c r="E44" s="30"/>
      <c r="F44" s="35"/>
      <c r="G44" s="177"/>
      <c r="H44" s="177"/>
      <c r="I44" s="177"/>
      <c r="J44" s="177"/>
      <c r="K44" s="35"/>
      <c r="P44" s="35"/>
      <c r="Q44" s="35"/>
      <c r="R44" s="35"/>
      <c r="S44" s="229"/>
      <c r="T44" s="229"/>
      <c r="U44" s="229"/>
      <c r="V44" s="229"/>
      <c r="W44" s="229"/>
      <c r="X44" s="229"/>
      <c r="Y44" s="229"/>
      <c r="Z44" s="229"/>
      <c r="AA44" s="229"/>
      <c r="AB44" s="229"/>
      <c r="AC44" s="229"/>
      <c r="AD44" s="229"/>
      <c r="AE44" s="229"/>
      <c r="AF44" s="229"/>
      <c r="AG44" s="229"/>
    </row>
    <row r="45" spans="1:33" x14ac:dyDescent="0.2">
      <c r="A45" s="35"/>
      <c r="B45" s="30"/>
      <c r="C45" s="30"/>
      <c r="D45" s="30"/>
      <c r="E45" s="30"/>
      <c r="F45" s="35"/>
      <c r="G45" s="177"/>
      <c r="H45" s="177"/>
      <c r="I45" s="177"/>
      <c r="J45" s="177"/>
      <c r="K45" s="35"/>
      <c r="P45" s="35"/>
      <c r="Q45" s="35"/>
      <c r="R45" s="35"/>
      <c r="S45" s="229"/>
      <c r="T45" s="229"/>
      <c r="U45" s="229"/>
      <c r="V45" s="229"/>
      <c r="W45" s="229"/>
      <c r="X45" s="229"/>
      <c r="Y45" s="229"/>
      <c r="Z45" s="229"/>
      <c r="AA45" s="229"/>
      <c r="AB45" s="229"/>
      <c r="AC45" s="229"/>
      <c r="AD45" s="229"/>
      <c r="AE45" s="229"/>
      <c r="AF45" s="229"/>
      <c r="AG45" s="229"/>
    </row>
    <row r="46" spans="1:33" x14ac:dyDescent="0.2">
      <c r="A46" s="35"/>
      <c r="B46" s="30"/>
      <c r="C46" s="30"/>
      <c r="D46" s="30"/>
      <c r="E46" s="30"/>
      <c r="F46" s="35"/>
      <c r="G46" s="35"/>
      <c r="H46" s="35"/>
      <c r="I46" s="35"/>
      <c r="J46" s="35"/>
      <c r="K46" s="35"/>
      <c r="P46" s="35"/>
      <c r="Q46" s="35"/>
      <c r="R46" s="35"/>
      <c r="S46" s="229"/>
      <c r="T46" s="229"/>
      <c r="U46" s="229"/>
      <c r="V46" s="229"/>
      <c r="W46" s="229"/>
      <c r="X46" s="229"/>
      <c r="Y46" s="229"/>
      <c r="Z46" s="229"/>
      <c r="AA46" s="229"/>
      <c r="AB46" s="229"/>
      <c r="AC46" s="229"/>
      <c r="AD46" s="229"/>
      <c r="AE46" s="229"/>
      <c r="AF46" s="229"/>
      <c r="AG46" s="229"/>
    </row>
    <row r="47" spans="1:33" x14ac:dyDescent="0.2">
      <c r="A47" s="35"/>
      <c r="B47" s="30"/>
      <c r="C47" s="30"/>
      <c r="D47" s="30"/>
      <c r="E47" s="30"/>
      <c r="F47" s="35"/>
      <c r="G47" s="35"/>
      <c r="H47" s="35"/>
      <c r="I47" s="35"/>
      <c r="J47" s="35"/>
      <c r="K47" s="35"/>
      <c r="P47" s="35"/>
      <c r="Q47" s="35"/>
      <c r="R47" s="35"/>
      <c r="S47" s="229"/>
      <c r="T47" s="229"/>
      <c r="U47" s="229"/>
      <c r="V47" s="229"/>
      <c r="W47" s="229"/>
      <c r="X47" s="229"/>
      <c r="Y47" s="229"/>
      <c r="Z47" s="229"/>
      <c r="AA47" s="229"/>
      <c r="AB47" s="229"/>
      <c r="AC47" s="229"/>
      <c r="AD47" s="229"/>
      <c r="AE47" s="229"/>
      <c r="AF47" s="229"/>
      <c r="AG47" s="229"/>
    </row>
    <row r="48" spans="1:33" ht="15" x14ac:dyDescent="0.2">
      <c r="A48" s="35"/>
      <c r="B48" s="30"/>
      <c r="C48" s="30"/>
      <c r="D48" s="30"/>
      <c r="E48" s="30"/>
      <c r="F48" s="35"/>
      <c r="G48" s="263"/>
      <c r="H48" s="35"/>
      <c r="I48" s="263"/>
      <c r="J48" s="35"/>
      <c r="K48" s="35"/>
      <c r="P48" s="35"/>
      <c r="Q48" s="35"/>
      <c r="R48" s="35"/>
      <c r="S48" s="229"/>
      <c r="T48" s="229"/>
      <c r="U48" s="229"/>
      <c r="V48" s="229"/>
      <c r="W48" s="229"/>
      <c r="X48" s="229"/>
      <c r="Y48" s="229"/>
      <c r="Z48" s="229"/>
      <c r="AA48" s="229"/>
      <c r="AB48" s="229"/>
      <c r="AC48" s="229"/>
      <c r="AD48" s="229"/>
      <c r="AE48" s="229"/>
      <c r="AF48" s="229"/>
      <c r="AG48" s="229"/>
    </row>
    <row r="49" spans="1:33" x14ac:dyDescent="0.2">
      <c r="A49" s="35"/>
      <c r="B49" s="30"/>
      <c r="C49" s="30"/>
      <c r="D49" s="30"/>
      <c r="E49" s="30"/>
      <c r="F49" s="35"/>
      <c r="G49" s="35"/>
      <c r="H49" s="35"/>
      <c r="I49" s="35"/>
      <c r="J49" s="35"/>
      <c r="K49" s="35"/>
      <c r="P49" s="35"/>
      <c r="Q49" s="35"/>
      <c r="R49" s="35"/>
      <c r="S49" s="229"/>
      <c r="T49" s="229"/>
      <c r="U49" s="229"/>
      <c r="V49" s="229"/>
      <c r="W49" s="229"/>
      <c r="X49" s="229"/>
      <c r="Y49" s="229"/>
      <c r="Z49" s="229"/>
      <c r="AA49" s="229"/>
      <c r="AB49" s="229"/>
      <c r="AC49" s="229"/>
      <c r="AD49" s="229"/>
      <c r="AE49" s="229"/>
      <c r="AF49" s="229"/>
      <c r="AG49" s="229"/>
    </row>
    <row r="50" spans="1:33" x14ac:dyDescent="0.2">
      <c r="A50" s="35"/>
      <c r="B50" s="30"/>
      <c r="C50" s="30"/>
      <c r="D50" s="30"/>
      <c r="E50" s="30"/>
      <c r="F50" s="35"/>
      <c r="G50" s="35"/>
      <c r="H50" s="35"/>
      <c r="I50" s="35"/>
      <c r="J50" s="35"/>
      <c r="K50" s="35"/>
      <c r="P50" s="35"/>
      <c r="Q50" s="35"/>
      <c r="R50" s="35"/>
      <c r="S50" s="229"/>
      <c r="T50" s="229"/>
      <c r="U50" s="229"/>
      <c r="V50" s="229"/>
      <c r="W50" s="229"/>
      <c r="X50" s="229"/>
      <c r="Y50" s="229"/>
      <c r="Z50" s="229"/>
      <c r="AA50" s="229"/>
      <c r="AB50" s="229"/>
      <c r="AC50" s="229"/>
      <c r="AD50" s="229"/>
      <c r="AE50" s="229"/>
      <c r="AF50" s="229"/>
      <c r="AG50" s="229"/>
    </row>
    <row r="51" spans="1:33" ht="15" x14ac:dyDescent="0.2">
      <c r="A51" s="35"/>
      <c r="B51" s="30"/>
      <c r="C51" s="30"/>
      <c r="D51" s="30"/>
      <c r="E51" s="30"/>
      <c r="F51" s="35"/>
      <c r="G51" s="263"/>
      <c r="H51" s="35"/>
      <c r="I51" s="263"/>
      <c r="J51" s="35"/>
      <c r="K51" s="35"/>
      <c r="P51" s="35"/>
      <c r="Q51" s="35"/>
      <c r="R51" s="35"/>
      <c r="S51" s="229"/>
      <c r="T51" s="229"/>
      <c r="U51" s="229"/>
      <c r="V51" s="229"/>
      <c r="W51" s="229"/>
      <c r="X51" s="229"/>
      <c r="Y51" s="229"/>
      <c r="Z51" s="229"/>
      <c r="AA51" s="229"/>
      <c r="AB51" s="229"/>
      <c r="AC51" s="229"/>
      <c r="AD51" s="229"/>
      <c r="AE51" s="229"/>
      <c r="AF51" s="229"/>
      <c r="AG51" s="229"/>
    </row>
    <row r="52" spans="1:33" x14ac:dyDescent="0.2">
      <c r="A52" s="35"/>
      <c r="B52" s="30"/>
      <c r="C52" s="30"/>
      <c r="D52" s="30"/>
      <c r="E52" s="30"/>
      <c r="F52" s="35"/>
      <c r="G52" s="35"/>
      <c r="H52" s="35"/>
      <c r="I52" s="35"/>
      <c r="J52" s="35"/>
      <c r="K52" s="35"/>
      <c r="P52" s="35"/>
      <c r="Q52" s="35"/>
      <c r="R52" s="35"/>
      <c r="S52" s="229"/>
      <c r="T52" s="229"/>
      <c r="U52" s="229"/>
      <c r="V52" s="229"/>
      <c r="W52" s="229"/>
      <c r="X52" s="229"/>
      <c r="Y52" s="229"/>
      <c r="Z52" s="229"/>
      <c r="AA52" s="229"/>
      <c r="AB52" s="229"/>
      <c r="AC52" s="229"/>
      <c r="AD52" s="229"/>
      <c r="AE52" s="229"/>
      <c r="AF52" s="229"/>
      <c r="AG52" s="229"/>
    </row>
    <row r="53" spans="1:33" x14ac:dyDescent="0.2">
      <c r="A53" s="35"/>
      <c r="B53" s="30"/>
      <c r="C53" s="30"/>
      <c r="D53" s="30"/>
      <c r="E53" s="30"/>
      <c r="F53" s="35"/>
      <c r="G53" s="35"/>
      <c r="H53" s="35"/>
      <c r="I53" s="35"/>
      <c r="J53" s="35"/>
      <c r="K53" s="35"/>
      <c r="P53" s="35"/>
      <c r="Q53" s="35"/>
      <c r="R53" s="35"/>
      <c r="S53" s="229"/>
      <c r="T53" s="229"/>
      <c r="U53" s="229"/>
      <c r="V53" s="229"/>
      <c r="W53" s="229"/>
      <c r="X53" s="229"/>
      <c r="Y53" s="229"/>
      <c r="Z53" s="229"/>
      <c r="AA53" s="229"/>
      <c r="AB53" s="229"/>
      <c r="AC53" s="229"/>
      <c r="AD53" s="229"/>
      <c r="AE53" s="229"/>
      <c r="AF53" s="229"/>
      <c r="AG53" s="229"/>
    </row>
    <row r="54" spans="1:33" ht="15" x14ac:dyDescent="0.2">
      <c r="A54" s="35"/>
      <c r="B54" s="30"/>
      <c r="C54" s="30"/>
      <c r="D54" s="30"/>
      <c r="E54" s="30"/>
      <c r="F54" s="35"/>
      <c r="G54" s="263"/>
      <c r="H54" s="35"/>
      <c r="I54" s="263"/>
      <c r="J54" s="35"/>
      <c r="K54" s="35"/>
      <c r="P54" s="35"/>
      <c r="Q54" s="35"/>
      <c r="R54" s="35"/>
      <c r="S54" s="229"/>
      <c r="T54" s="229"/>
      <c r="U54" s="229"/>
      <c r="V54" s="229"/>
      <c r="W54" s="229"/>
      <c r="X54" s="229"/>
      <c r="Y54" s="229"/>
      <c r="Z54" s="229"/>
      <c r="AA54" s="229"/>
      <c r="AB54" s="229"/>
      <c r="AC54" s="229"/>
      <c r="AD54" s="229"/>
      <c r="AE54" s="229"/>
      <c r="AF54" s="229"/>
      <c r="AG54" s="229"/>
    </row>
    <row r="55" spans="1:33" ht="15" x14ac:dyDescent="0.2">
      <c r="A55" s="263"/>
      <c r="B55" s="35"/>
      <c r="C55" s="263"/>
      <c r="D55" s="35"/>
      <c r="E55" s="263"/>
      <c r="F55" s="35"/>
      <c r="G55" s="35"/>
      <c r="H55" s="35"/>
      <c r="I55" s="35"/>
      <c r="J55" s="35"/>
      <c r="K55" s="35"/>
      <c r="P55" s="35"/>
      <c r="Q55" s="35"/>
      <c r="R55" s="35"/>
      <c r="S55" s="229"/>
      <c r="T55" s="229"/>
      <c r="U55" s="229"/>
      <c r="V55" s="229"/>
      <c r="W55" s="229"/>
      <c r="X55" s="229"/>
      <c r="Y55" s="229"/>
      <c r="Z55" s="229"/>
      <c r="AA55" s="229"/>
      <c r="AB55" s="229"/>
      <c r="AC55" s="229"/>
      <c r="AD55" s="229"/>
      <c r="AE55" s="229"/>
      <c r="AF55" s="229"/>
      <c r="AG55" s="229"/>
    </row>
    <row r="56" spans="1:33" x14ac:dyDescent="0.2">
      <c r="A56" s="35"/>
      <c r="B56" s="35"/>
      <c r="C56" s="35"/>
      <c r="D56" s="35"/>
      <c r="E56" s="35"/>
      <c r="F56" s="35"/>
      <c r="G56" s="35"/>
      <c r="H56" s="35"/>
      <c r="I56" s="35"/>
      <c r="J56" s="35"/>
      <c r="K56" s="35"/>
      <c r="L56" s="35"/>
      <c r="M56" s="35"/>
      <c r="N56" s="35"/>
      <c r="O56" s="35"/>
      <c r="P56" s="35"/>
      <c r="Q56" s="35"/>
      <c r="R56" s="35"/>
      <c r="S56" s="229"/>
      <c r="T56" s="229"/>
      <c r="U56" s="229"/>
      <c r="V56" s="229"/>
      <c r="W56" s="229"/>
      <c r="X56" s="229"/>
      <c r="Y56" s="229"/>
      <c r="Z56" s="229"/>
      <c r="AA56" s="229"/>
      <c r="AB56" s="229"/>
      <c r="AC56" s="229"/>
      <c r="AD56" s="229"/>
      <c r="AE56" s="229"/>
      <c r="AF56" s="229"/>
      <c r="AG56" s="229"/>
    </row>
    <row r="57" spans="1:33" ht="15" x14ac:dyDescent="0.2">
      <c r="A57" s="35"/>
      <c r="B57" s="35"/>
      <c r="C57" s="35"/>
      <c r="D57" s="35"/>
      <c r="E57" s="35"/>
      <c r="F57" s="35"/>
      <c r="G57" s="263"/>
      <c r="H57" s="35"/>
      <c r="I57" s="263"/>
      <c r="J57" s="35"/>
      <c r="K57" s="35"/>
      <c r="L57" s="35"/>
      <c r="M57" s="35"/>
      <c r="N57" s="35"/>
      <c r="O57" s="35"/>
      <c r="P57" s="35"/>
      <c r="Q57" s="35"/>
      <c r="R57" s="35"/>
      <c r="S57" s="229"/>
      <c r="T57" s="229"/>
      <c r="U57" s="229"/>
      <c r="V57" s="229"/>
      <c r="W57" s="229"/>
      <c r="X57" s="229"/>
      <c r="Y57" s="229"/>
      <c r="Z57" s="229"/>
      <c r="AA57" s="229"/>
      <c r="AB57" s="229"/>
      <c r="AC57" s="229"/>
      <c r="AD57" s="229"/>
      <c r="AE57" s="229"/>
      <c r="AF57" s="229"/>
      <c r="AG57" s="229"/>
    </row>
    <row r="58" spans="1:33" ht="15" x14ac:dyDescent="0.2">
      <c r="A58" s="263"/>
      <c r="B58" s="35"/>
      <c r="C58" s="263"/>
      <c r="D58" s="35"/>
      <c r="E58" s="263"/>
      <c r="F58" s="35"/>
      <c r="G58" s="35"/>
      <c r="H58" s="35"/>
      <c r="I58" s="35"/>
      <c r="J58" s="35"/>
      <c r="K58" s="35"/>
      <c r="L58" s="35"/>
      <c r="M58" s="35"/>
      <c r="N58" s="35"/>
      <c r="O58" s="35"/>
      <c r="P58" s="35"/>
      <c r="Q58" s="35"/>
      <c r="R58" s="35"/>
      <c r="S58" s="229"/>
      <c r="T58" s="229"/>
      <c r="U58" s="229"/>
      <c r="V58" s="229"/>
      <c r="W58" s="229"/>
      <c r="X58" s="229"/>
      <c r="Y58" s="229"/>
      <c r="Z58" s="229"/>
      <c r="AA58" s="229"/>
      <c r="AB58" s="229"/>
      <c r="AC58" s="229"/>
      <c r="AD58" s="229"/>
      <c r="AE58" s="229"/>
      <c r="AF58" s="229"/>
      <c r="AG58" s="229"/>
    </row>
    <row r="59" spans="1:33" x14ac:dyDescent="0.2">
      <c r="A59" s="35"/>
      <c r="B59" s="35"/>
      <c r="C59" s="35"/>
      <c r="D59" s="35"/>
      <c r="E59" s="35"/>
      <c r="F59" s="35"/>
      <c r="G59" s="35"/>
      <c r="H59" s="35"/>
      <c r="I59" s="35"/>
      <c r="J59" s="35"/>
      <c r="K59" s="35"/>
      <c r="L59" s="35"/>
      <c r="M59" s="35"/>
      <c r="N59" s="35"/>
      <c r="O59" s="35"/>
      <c r="P59" s="35"/>
      <c r="Q59" s="35"/>
      <c r="R59" s="35"/>
      <c r="S59" s="229"/>
      <c r="T59" s="229"/>
      <c r="U59" s="229"/>
      <c r="V59" s="229"/>
      <c r="W59" s="229"/>
      <c r="X59" s="229"/>
      <c r="Y59" s="229"/>
      <c r="Z59" s="229"/>
      <c r="AA59" s="229"/>
      <c r="AB59" s="229"/>
      <c r="AC59" s="229"/>
      <c r="AD59" s="229"/>
      <c r="AE59" s="229"/>
      <c r="AF59" s="229"/>
      <c r="AG59" s="229"/>
    </row>
    <row r="60" spans="1:33" ht="15" x14ac:dyDescent="0.2">
      <c r="A60" s="35"/>
      <c r="B60" s="35"/>
      <c r="C60" s="35"/>
      <c r="D60" s="35"/>
      <c r="E60" s="35"/>
      <c r="F60" s="35"/>
      <c r="G60" s="263"/>
      <c r="H60" s="35"/>
      <c r="I60" s="263"/>
      <c r="J60" s="35"/>
      <c r="K60" s="35"/>
      <c r="L60" s="35"/>
      <c r="M60" s="35"/>
      <c r="N60" s="35"/>
      <c r="O60" s="35"/>
      <c r="P60" s="35"/>
      <c r="Q60" s="35"/>
      <c r="R60" s="35"/>
      <c r="S60" s="229"/>
      <c r="T60" s="229"/>
      <c r="U60" s="229"/>
      <c r="V60" s="229"/>
      <c r="W60" s="229"/>
      <c r="X60" s="229"/>
      <c r="Y60" s="229"/>
      <c r="Z60" s="229"/>
      <c r="AA60" s="229"/>
      <c r="AB60" s="229"/>
      <c r="AC60" s="229"/>
      <c r="AD60" s="229"/>
      <c r="AE60" s="229"/>
      <c r="AF60" s="229"/>
      <c r="AG60" s="229"/>
    </row>
    <row r="61" spans="1:33" ht="15" x14ac:dyDescent="0.2">
      <c r="A61" s="263"/>
      <c r="B61" s="35"/>
      <c r="C61" s="263"/>
      <c r="D61" s="35"/>
      <c r="E61" s="263"/>
      <c r="F61" s="35"/>
      <c r="G61" s="35"/>
      <c r="H61" s="35"/>
      <c r="I61" s="35"/>
      <c r="J61" s="35"/>
      <c r="K61" s="35"/>
      <c r="L61" s="35"/>
      <c r="M61" s="35"/>
      <c r="N61" s="35"/>
      <c r="O61" s="35"/>
      <c r="P61" s="35"/>
      <c r="Q61" s="35"/>
      <c r="R61" s="35"/>
      <c r="S61" s="229"/>
      <c r="T61" s="229"/>
      <c r="U61" s="229"/>
      <c r="V61" s="229"/>
      <c r="W61" s="229"/>
      <c r="X61" s="229"/>
      <c r="Y61" s="229"/>
      <c r="Z61" s="229"/>
      <c r="AA61" s="229"/>
      <c r="AB61" s="229"/>
      <c r="AC61" s="229"/>
      <c r="AD61" s="229"/>
      <c r="AE61" s="229"/>
      <c r="AF61" s="229"/>
      <c r="AG61" s="229"/>
    </row>
    <row r="62" spans="1:33" x14ac:dyDescent="0.2">
      <c r="A62" s="35"/>
      <c r="B62" s="35"/>
      <c r="C62" s="35"/>
      <c r="D62" s="35"/>
      <c r="E62" s="35"/>
      <c r="F62" s="35"/>
      <c r="G62" s="35"/>
      <c r="H62" s="35"/>
      <c r="I62" s="35"/>
      <c r="J62" s="35"/>
      <c r="K62" s="35"/>
      <c r="L62" s="35"/>
      <c r="M62" s="35"/>
      <c r="N62" s="35"/>
      <c r="O62" s="35"/>
      <c r="P62" s="35"/>
      <c r="Q62" s="35"/>
      <c r="R62" s="35"/>
      <c r="S62" s="229"/>
      <c r="T62" s="229"/>
      <c r="U62" s="229"/>
      <c r="V62" s="229"/>
      <c r="W62" s="229"/>
      <c r="X62" s="229"/>
      <c r="Y62" s="229"/>
      <c r="Z62" s="229"/>
      <c r="AA62" s="229"/>
      <c r="AB62" s="229"/>
      <c r="AC62" s="229"/>
      <c r="AD62" s="229"/>
      <c r="AE62" s="229"/>
      <c r="AF62" s="229"/>
      <c r="AG62" s="229"/>
    </row>
    <row r="63" spans="1:33" ht="15" x14ac:dyDescent="0.2">
      <c r="A63" s="35"/>
      <c r="B63" s="35"/>
      <c r="C63" s="35"/>
      <c r="D63" s="35"/>
      <c r="E63" s="35"/>
      <c r="F63" s="35"/>
      <c r="G63" s="263"/>
      <c r="H63" s="35"/>
      <c r="I63" s="263"/>
      <c r="J63" s="35"/>
      <c r="K63" s="35"/>
      <c r="L63" s="35"/>
      <c r="M63" s="35"/>
      <c r="N63" s="35"/>
      <c r="O63" s="35"/>
      <c r="P63" s="35"/>
      <c r="Q63" s="35"/>
      <c r="R63" s="35"/>
      <c r="S63" s="229"/>
      <c r="T63" s="229"/>
      <c r="U63" s="229"/>
      <c r="V63" s="229"/>
      <c r="W63" s="229"/>
      <c r="X63" s="229"/>
      <c r="Y63" s="229"/>
      <c r="Z63" s="229"/>
      <c r="AA63" s="229"/>
      <c r="AB63" s="229"/>
      <c r="AC63" s="229"/>
      <c r="AD63" s="229"/>
      <c r="AE63" s="229"/>
      <c r="AF63" s="229"/>
      <c r="AG63" s="229"/>
    </row>
    <row r="64" spans="1:33" ht="15" x14ac:dyDescent="0.2">
      <c r="A64" s="263"/>
      <c r="B64" s="35"/>
      <c r="C64" s="263"/>
      <c r="D64" s="35"/>
      <c r="E64" s="263"/>
      <c r="F64" s="35"/>
      <c r="G64" s="35"/>
      <c r="H64" s="35"/>
      <c r="I64" s="35"/>
      <c r="J64" s="35"/>
      <c r="K64" s="35"/>
      <c r="L64" s="35"/>
      <c r="M64" s="35"/>
      <c r="N64" s="35"/>
      <c r="O64" s="35"/>
      <c r="P64" s="35"/>
      <c r="Q64" s="35"/>
      <c r="R64" s="35"/>
      <c r="S64" s="229"/>
      <c r="T64" s="229"/>
      <c r="U64" s="229"/>
      <c r="V64" s="229"/>
      <c r="W64" s="229"/>
      <c r="X64" s="229"/>
      <c r="Y64" s="229"/>
      <c r="Z64" s="229"/>
      <c r="AA64" s="229"/>
      <c r="AB64" s="229"/>
      <c r="AC64" s="229"/>
      <c r="AD64" s="229"/>
      <c r="AE64" s="229"/>
      <c r="AF64" s="229"/>
      <c r="AG64" s="229"/>
    </row>
    <row r="65" spans="1:33" x14ac:dyDescent="0.2">
      <c r="A65" s="35"/>
      <c r="B65" s="35"/>
      <c r="C65" s="35"/>
      <c r="D65" s="35"/>
      <c r="E65" s="35"/>
      <c r="F65" s="35"/>
      <c r="G65" s="35"/>
      <c r="H65" s="35"/>
      <c r="I65" s="35"/>
      <c r="J65" s="35"/>
      <c r="K65" s="35"/>
      <c r="L65" s="35"/>
      <c r="M65" s="35"/>
      <c r="N65" s="35"/>
      <c r="O65" s="35"/>
      <c r="P65" s="35"/>
      <c r="Q65" s="35"/>
      <c r="R65" s="35"/>
      <c r="S65" s="229"/>
      <c r="T65" s="229"/>
      <c r="U65" s="229"/>
      <c r="V65" s="229"/>
      <c r="W65" s="229"/>
      <c r="X65" s="229"/>
      <c r="Y65" s="229"/>
      <c r="Z65" s="229"/>
      <c r="AA65" s="229"/>
      <c r="AB65" s="229"/>
      <c r="AC65" s="229"/>
      <c r="AD65" s="229"/>
      <c r="AE65" s="229"/>
      <c r="AF65" s="229"/>
      <c r="AG65" s="229"/>
    </row>
    <row r="66" spans="1:33" ht="15" x14ac:dyDescent="0.2">
      <c r="A66" s="35"/>
      <c r="B66" s="35"/>
      <c r="C66" s="35"/>
      <c r="D66" s="35"/>
      <c r="E66" s="35"/>
      <c r="F66" s="35"/>
      <c r="G66" s="263"/>
      <c r="H66" s="35"/>
      <c r="I66" s="263"/>
      <c r="J66" s="35"/>
      <c r="K66" s="35"/>
      <c r="L66" s="35"/>
      <c r="M66" s="35"/>
      <c r="N66" s="35"/>
      <c r="O66" s="35"/>
      <c r="P66" s="35"/>
      <c r="Q66" s="35"/>
      <c r="R66" s="35"/>
      <c r="S66" s="229"/>
      <c r="T66" s="229"/>
      <c r="U66" s="229"/>
      <c r="V66" s="229"/>
      <c r="W66" s="229"/>
      <c r="X66" s="229"/>
      <c r="Y66" s="229"/>
      <c r="Z66" s="229"/>
      <c r="AA66" s="229"/>
      <c r="AB66" s="229"/>
      <c r="AC66" s="229"/>
      <c r="AD66" s="229"/>
      <c r="AE66" s="229"/>
      <c r="AF66" s="229"/>
      <c r="AG66" s="229"/>
    </row>
    <row r="67" spans="1:33" ht="15" x14ac:dyDescent="0.2">
      <c r="A67" s="263"/>
      <c r="B67" s="35"/>
      <c r="C67" s="263"/>
      <c r="D67" s="35"/>
      <c r="E67" s="263"/>
      <c r="F67" s="35"/>
      <c r="G67" s="35"/>
      <c r="H67" s="35"/>
      <c r="I67" s="35"/>
      <c r="J67" s="35"/>
      <c r="K67" s="35"/>
      <c r="L67" s="35"/>
      <c r="M67" s="35"/>
      <c r="N67" s="35"/>
      <c r="O67" s="35"/>
      <c r="P67" s="35"/>
      <c r="Q67" s="35"/>
      <c r="R67" s="35"/>
      <c r="S67" s="229"/>
      <c r="T67" s="229"/>
      <c r="U67" s="229"/>
      <c r="V67" s="229"/>
      <c r="W67" s="229"/>
      <c r="X67" s="229"/>
      <c r="Y67" s="229"/>
      <c r="Z67" s="229"/>
      <c r="AA67" s="229"/>
      <c r="AB67" s="229"/>
      <c r="AC67" s="229"/>
      <c r="AD67" s="229"/>
      <c r="AE67" s="229"/>
      <c r="AF67" s="229"/>
      <c r="AG67" s="229"/>
    </row>
    <row r="68" spans="1:33" x14ac:dyDescent="0.2">
      <c r="A68" s="35"/>
      <c r="B68" s="35"/>
      <c r="C68" s="35"/>
      <c r="D68" s="35"/>
      <c r="E68" s="35"/>
      <c r="F68" s="35"/>
      <c r="G68" s="35"/>
      <c r="H68" s="35"/>
      <c r="I68" s="35"/>
      <c r="J68" s="35"/>
      <c r="K68" s="35"/>
      <c r="L68" s="35"/>
      <c r="M68" s="35"/>
      <c r="N68" s="35"/>
      <c r="O68" s="35"/>
      <c r="P68" s="35"/>
      <c r="Q68" s="35"/>
      <c r="R68" s="35"/>
      <c r="S68" s="229"/>
      <c r="T68" s="229"/>
      <c r="U68" s="229"/>
      <c r="V68" s="229"/>
      <c r="W68" s="229"/>
      <c r="X68" s="229"/>
      <c r="Y68" s="229"/>
      <c r="Z68" s="229"/>
      <c r="AA68" s="229"/>
      <c r="AB68" s="229"/>
      <c r="AC68" s="229"/>
      <c r="AD68" s="229"/>
      <c r="AE68" s="229"/>
      <c r="AF68" s="229"/>
      <c r="AG68" s="229"/>
    </row>
    <row r="69" spans="1:33" ht="15" x14ac:dyDescent="0.2">
      <c r="A69" s="35"/>
      <c r="B69" s="35"/>
      <c r="C69" s="35"/>
      <c r="D69" s="35"/>
      <c r="E69" s="35"/>
      <c r="F69" s="35"/>
      <c r="G69" s="263"/>
      <c r="H69" s="35"/>
      <c r="I69" s="263"/>
      <c r="J69" s="35"/>
      <c r="K69" s="35"/>
      <c r="L69" s="35"/>
      <c r="M69" s="35"/>
      <c r="N69" s="35"/>
      <c r="O69" s="35"/>
      <c r="P69" s="35"/>
      <c r="Q69" s="35"/>
      <c r="R69" s="35"/>
      <c r="S69" s="229"/>
      <c r="T69" s="229"/>
      <c r="U69" s="229"/>
      <c r="V69" s="229"/>
      <c r="W69" s="229"/>
      <c r="X69" s="229"/>
      <c r="Y69" s="229"/>
      <c r="Z69" s="229"/>
      <c r="AA69" s="229"/>
      <c r="AB69" s="229"/>
      <c r="AC69" s="229"/>
      <c r="AD69" s="229"/>
      <c r="AE69" s="229"/>
      <c r="AF69" s="229"/>
      <c r="AG69" s="229"/>
    </row>
    <row r="70" spans="1:33" ht="15" x14ac:dyDescent="0.2">
      <c r="A70" s="263"/>
      <c r="B70" s="35"/>
      <c r="C70" s="263"/>
      <c r="D70" s="35"/>
      <c r="E70" s="263"/>
      <c r="F70" s="35"/>
      <c r="G70" s="35"/>
      <c r="H70" s="35"/>
      <c r="I70" s="35"/>
      <c r="J70" s="35"/>
      <c r="K70" s="35"/>
      <c r="L70" s="35"/>
      <c r="M70" s="35"/>
      <c r="N70" s="35"/>
      <c r="O70" s="35"/>
      <c r="P70" s="35"/>
      <c r="Q70" s="35"/>
      <c r="R70" s="35"/>
      <c r="S70" s="229"/>
      <c r="T70" s="229"/>
      <c r="U70" s="229"/>
      <c r="V70" s="229"/>
      <c r="W70" s="229"/>
      <c r="X70" s="229"/>
      <c r="Y70" s="229"/>
      <c r="Z70" s="229"/>
      <c r="AA70" s="229"/>
      <c r="AB70" s="229"/>
      <c r="AC70" s="229"/>
      <c r="AD70" s="229"/>
      <c r="AE70" s="229"/>
      <c r="AF70" s="229"/>
      <c r="AG70" s="229"/>
    </row>
    <row r="71" spans="1:33" x14ac:dyDescent="0.2">
      <c r="A71" s="35"/>
      <c r="B71" s="35"/>
      <c r="C71" s="35"/>
      <c r="D71" s="35"/>
      <c r="E71" s="35"/>
      <c r="F71" s="35"/>
      <c r="G71" s="35"/>
      <c r="H71" s="35"/>
      <c r="I71" s="35"/>
      <c r="J71" s="35"/>
      <c r="K71" s="35"/>
      <c r="L71" s="35"/>
      <c r="M71" s="35"/>
      <c r="N71" s="35"/>
      <c r="O71" s="35"/>
      <c r="P71" s="35"/>
      <c r="Q71" s="35"/>
      <c r="R71" s="35"/>
      <c r="S71" s="229"/>
      <c r="T71" s="229"/>
      <c r="U71" s="229"/>
      <c r="V71" s="229"/>
      <c r="W71" s="229"/>
      <c r="X71" s="229"/>
      <c r="Y71" s="229"/>
      <c r="Z71" s="229"/>
      <c r="AA71" s="229"/>
      <c r="AB71" s="229"/>
      <c r="AC71" s="229"/>
      <c r="AD71" s="229"/>
      <c r="AE71" s="229"/>
      <c r="AF71" s="229"/>
      <c r="AG71" s="229"/>
    </row>
    <row r="72" spans="1:33" ht="15" x14ac:dyDescent="0.2">
      <c r="A72" s="35"/>
      <c r="B72" s="35"/>
      <c r="C72" s="35"/>
      <c r="D72" s="35"/>
      <c r="E72" s="35"/>
      <c r="F72" s="35"/>
      <c r="G72" s="263"/>
      <c r="H72" s="35"/>
      <c r="I72" s="263"/>
      <c r="J72" s="35"/>
      <c r="K72" s="35"/>
      <c r="L72" s="35"/>
      <c r="M72" s="35"/>
      <c r="N72" s="35"/>
      <c r="O72" s="35"/>
      <c r="P72" s="35"/>
      <c r="Q72" s="35"/>
      <c r="R72" s="35"/>
      <c r="S72" s="229"/>
      <c r="T72" s="229"/>
      <c r="U72" s="229"/>
      <c r="V72" s="229"/>
      <c r="W72" s="229"/>
      <c r="X72" s="229"/>
      <c r="Y72" s="229"/>
      <c r="Z72" s="229"/>
      <c r="AA72" s="229"/>
      <c r="AB72" s="229"/>
      <c r="AC72" s="229"/>
      <c r="AD72" s="229"/>
      <c r="AE72" s="229"/>
      <c r="AF72" s="229"/>
      <c r="AG72" s="229"/>
    </row>
    <row r="73" spans="1:33" ht="15" x14ac:dyDescent="0.2">
      <c r="A73" s="263"/>
      <c r="B73" s="35"/>
      <c r="C73" s="263"/>
      <c r="D73" s="35"/>
      <c r="E73" s="263"/>
      <c r="F73" s="35"/>
      <c r="G73" s="35"/>
      <c r="H73" s="35"/>
      <c r="I73" s="35"/>
      <c r="J73" s="35"/>
      <c r="K73" s="35"/>
      <c r="L73" s="35"/>
      <c r="M73" s="35"/>
      <c r="N73" s="35"/>
      <c r="O73" s="35"/>
      <c r="P73" s="35"/>
      <c r="Q73" s="35"/>
      <c r="R73" s="35"/>
      <c r="S73" s="229"/>
      <c r="T73" s="229"/>
      <c r="U73" s="229"/>
      <c r="V73" s="229"/>
      <c r="W73" s="229"/>
      <c r="X73" s="229"/>
      <c r="Y73" s="229"/>
      <c r="Z73" s="229"/>
      <c r="AA73" s="229"/>
      <c r="AB73" s="229"/>
      <c r="AC73" s="229"/>
      <c r="AD73" s="229"/>
      <c r="AE73" s="229"/>
      <c r="AF73" s="229"/>
      <c r="AG73" s="229"/>
    </row>
    <row r="74" spans="1:33" x14ac:dyDescent="0.2">
      <c r="A74" s="35"/>
      <c r="B74" s="35"/>
      <c r="C74" s="35"/>
      <c r="D74" s="35"/>
      <c r="E74" s="35"/>
      <c r="F74" s="35"/>
      <c r="G74" s="35"/>
      <c r="H74" s="35"/>
      <c r="I74" s="35"/>
      <c r="J74" s="35"/>
      <c r="K74" s="35"/>
      <c r="L74" s="35"/>
      <c r="M74" s="35"/>
      <c r="N74" s="35"/>
      <c r="O74" s="35"/>
      <c r="P74" s="35"/>
      <c r="Q74" s="35"/>
      <c r="R74" s="35"/>
      <c r="S74" s="229"/>
      <c r="T74" s="229"/>
      <c r="U74" s="229"/>
      <c r="V74" s="229"/>
      <c r="W74" s="229"/>
      <c r="X74" s="229"/>
      <c r="Y74" s="229"/>
      <c r="Z74" s="229"/>
      <c r="AA74" s="229"/>
      <c r="AB74" s="229"/>
      <c r="AC74" s="229"/>
      <c r="AD74" s="229"/>
      <c r="AE74" s="229"/>
      <c r="AF74" s="229"/>
      <c r="AG74" s="229"/>
    </row>
    <row r="75" spans="1:33" ht="15" x14ac:dyDescent="0.2">
      <c r="A75" s="35"/>
      <c r="B75" s="35"/>
      <c r="C75" s="35"/>
      <c r="D75" s="35"/>
      <c r="E75" s="35"/>
      <c r="F75" s="35"/>
      <c r="G75" s="263"/>
      <c r="H75" s="35"/>
      <c r="I75" s="263"/>
      <c r="J75" s="35"/>
      <c r="K75" s="35"/>
      <c r="L75" s="35"/>
      <c r="M75" s="35"/>
      <c r="N75" s="35"/>
      <c r="O75" s="35"/>
      <c r="P75" s="35"/>
      <c r="Q75" s="35"/>
      <c r="R75" s="35"/>
      <c r="S75" s="229"/>
      <c r="T75" s="229"/>
      <c r="U75" s="229"/>
      <c r="V75" s="229"/>
      <c r="W75" s="229"/>
      <c r="X75" s="229"/>
      <c r="Y75" s="229"/>
      <c r="Z75" s="229"/>
      <c r="AA75" s="229"/>
      <c r="AB75" s="229"/>
      <c r="AC75" s="229"/>
      <c r="AD75" s="229"/>
      <c r="AE75" s="229"/>
      <c r="AF75" s="229"/>
      <c r="AG75" s="229"/>
    </row>
    <row r="76" spans="1:33" ht="15" x14ac:dyDescent="0.2">
      <c r="A76" s="263"/>
      <c r="B76" s="35"/>
      <c r="C76" s="263"/>
      <c r="D76" s="35"/>
      <c r="E76" s="263"/>
      <c r="F76" s="35"/>
      <c r="G76" s="264"/>
      <c r="H76" s="229"/>
      <c r="I76" s="229"/>
      <c r="J76" s="35"/>
      <c r="K76" s="35"/>
      <c r="L76" s="35"/>
      <c r="M76" s="35"/>
      <c r="N76" s="35"/>
      <c r="O76" s="35"/>
      <c r="P76" s="35"/>
      <c r="Q76" s="35"/>
      <c r="R76" s="35"/>
      <c r="S76" s="229"/>
      <c r="T76" s="229"/>
      <c r="U76" s="229"/>
      <c r="V76" s="229"/>
      <c r="W76" s="229"/>
      <c r="X76" s="229"/>
      <c r="Y76" s="229"/>
      <c r="Z76" s="229"/>
      <c r="AA76" s="229"/>
      <c r="AB76" s="229"/>
      <c r="AC76" s="229"/>
      <c r="AD76" s="229"/>
      <c r="AE76" s="229"/>
      <c r="AF76" s="229"/>
      <c r="AG76" s="229"/>
    </row>
    <row r="77" spans="1:33" x14ac:dyDescent="0.2">
      <c r="A77" s="35"/>
      <c r="B77" s="35"/>
      <c r="C77" s="35"/>
      <c r="D77" s="35"/>
      <c r="E77" s="35"/>
      <c r="F77" s="35"/>
      <c r="G77" s="264"/>
      <c r="H77" s="229"/>
      <c r="I77" s="229"/>
      <c r="J77" s="35"/>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row>
    <row r="78" spans="1:33" x14ac:dyDescent="0.2">
      <c r="A78" s="35"/>
      <c r="B78" s="35"/>
      <c r="C78" s="35"/>
      <c r="D78" s="35"/>
      <c r="E78" s="35"/>
      <c r="F78" s="35"/>
      <c r="G78" s="264"/>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row>
    <row r="79" spans="1:33" x14ac:dyDescent="0.2">
      <c r="A79" s="229"/>
      <c r="B79" s="264"/>
      <c r="C79" s="264"/>
      <c r="D79" s="264"/>
      <c r="E79" s="264"/>
      <c r="F79" s="229"/>
      <c r="G79" s="264"/>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row>
    <row r="80" spans="1:33" x14ac:dyDescent="0.2">
      <c r="A80" s="229"/>
      <c r="B80" s="264"/>
      <c r="C80" s="264"/>
      <c r="D80" s="264"/>
      <c r="E80" s="264"/>
      <c r="F80" s="229"/>
      <c r="G80" s="264"/>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row>
    <row r="81" spans="1:33" x14ac:dyDescent="0.2">
      <c r="A81" s="229"/>
      <c r="B81" s="264"/>
      <c r="C81" s="264"/>
      <c r="D81" s="264"/>
      <c r="E81" s="264"/>
      <c r="F81" s="229"/>
      <c r="G81" s="264"/>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row>
    <row r="82" spans="1:33" x14ac:dyDescent="0.2">
      <c r="A82" s="229"/>
      <c r="B82" s="264"/>
      <c r="C82" s="264"/>
      <c r="D82" s="264"/>
      <c r="E82" s="264"/>
      <c r="F82" s="229"/>
      <c r="G82" s="264"/>
      <c r="H82" s="229"/>
      <c r="I82" s="229"/>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row>
    <row r="83" spans="1:33" x14ac:dyDescent="0.2">
      <c r="A83" s="229"/>
      <c r="B83" s="264"/>
      <c r="C83" s="264"/>
      <c r="D83" s="264"/>
      <c r="E83" s="264"/>
      <c r="F83" s="229"/>
      <c r="G83" s="264"/>
      <c r="H83" s="229"/>
      <c r="I83" s="229"/>
      <c r="J83" s="229"/>
      <c r="K83" s="229"/>
      <c r="L83" s="229"/>
      <c r="M83" s="229"/>
      <c r="N83" s="229"/>
      <c r="O83" s="229"/>
      <c r="P83" s="229"/>
      <c r="Q83" s="229"/>
      <c r="R83" s="229"/>
      <c r="S83" s="229"/>
      <c r="T83" s="229"/>
      <c r="U83" s="229"/>
      <c r="V83" s="229"/>
      <c r="W83" s="229"/>
      <c r="X83" s="229"/>
      <c r="Y83" s="229"/>
      <c r="Z83" s="229"/>
      <c r="AA83" s="229"/>
      <c r="AB83" s="229"/>
      <c r="AC83" s="229"/>
      <c r="AD83" s="229"/>
      <c r="AE83" s="229"/>
      <c r="AF83" s="229"/>
      <c r="AG83" s="229"/>
    </row>
    <row r="84" spans="1:33" x14ac:dyDescent="0.2">
      <c r="A84" s="229"/>
      <c r="B84" s="264"/>
      <c r="C84" s="264"/>
      <c r="D84" s="264"/>
      <c r="E84" s="264"/>
      <c r="F84" s="229"/>
      <c r="G84" s="264"/>
      <c r="H84" s="229"/>
      <c r="I84" s="229"/>
      <c r="J84" s="229"/>
      <c r="K84" s="229"/>
      <c r="L84" s="229"/>
      <c r="M84" s="229"/>
      <c r="N84" s="229"/>
      <c r="O84" s="229"/>
      <c r="P84" s="229"/>
      <c r="Q84" s="229"/>
      <c r="R84" s="229"/>
      <c r="S84" s="229"/>
      <c r="T84" s="229"/>
      <c r="U84" s="229"/>
      <c r="V84" s="229"/>
      <c r="W84" s="229"/>
      <c r="X84" s="229"/>
      <c r="Y84" s="229"/>
      <c r="Z84" s="229"/>
      <c r="AA84" s="229"/>
      <c r="AB84" s="229"/>
      <c r="AC84" s="229"/>
      <c r="AD84" s="229"/>
      <c r="AE84" s="229"/>
      <c r="AF84" s="229"/>
      <c r="AG84" s="229"/>
    </row>
    <row r="85" spans="1:33" x14ac:dyDescent="0.2">
      <c r="A85" s="229"/>
      <c r="B85" s="264"/>
      <c r="C85" s="264"/>
      <c r="D85" s="264"/>
      <c r="E85" s="264"/>
      <c r="F85" s="229"/>
      <c r="G85" s="264"/>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row>
    <row r="86" spans="1:33" x14ac:dyDescent="0.2">
      <c r="A86" s="229"/>
      <c r="B86" s="264"/>
      <c r="C86" s="264"/>
      <c r="D86" s="264"/>
      <c r="E86" s="264"/>
      <c r="F86" s="229"/>
      <c r="G86" s="264"/>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row>
    <row r="87" spans="1:33" x14ac:dyDescent="0.2">
      <c r="A87" s="229"/>
      <c r="B87" s="264"/>
      <c r="C87" s="264"/>
      <c r="D87" s="264"/>
      <c r="E87" s="264"/>
      <c r="F87" s="229"/>
      <c r="G87" s="264"/>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row>
    <row r="88" spans="1:33" x14ac:dyDescent="0.2">
      <c r="A88" s="229"/>
      <c r="B88" s="264"/>
      <c r="C88" s="264"/>
      <c r="D88" s="264"/>
      <c r="E88" s="264"/>
      <c r="F88" s="229"/>
      <c r="G88" s="264"/>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row>
    <row r="89" spans="1:33" x14ac:dyDescent="0.2">
      <c r="A89" s="229"/>
      <c r="B89" s="264"/>
      <c r="C89" s="264"/>
      <c r="D89" s="264"/>
      <c r="E89" s="264"/>
      <c r="F89" s="229"/>
      <c r="G89" s="264"/>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row>
    <row r="90" spans="1:33" x14ac:dyDescent="0.2">
      <c r="A90" s="229"/>
      <c r="B90" s="264"/>
      <c r="C90" s="264"/>
      <c r="D90" s="264"/>
      <c r="E90" s="264"/>
      <c r="F90" s="229"/>
      <c r="G90" s="264"/>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row>
    <row r="91" spans="1:33" x14ac:dyDescent="0.2">
      <c r="A91" s="229"/>
      <c r="B91" s="264"/>
      <c r="C91" s="264"/>
      <c r="D91" s="264"/>
      <c r="E91" s="264"/>
      <c r="F91" s="229"/>
      <c r="G91" s="264"/>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row>
    <row r="92" spans="1:33" x14ac:dyDescent="0.2">
      <c r="A92" s="229"/>
      <c r="B92" s="264"/>
      <c r="C92" s="264"/>
      <c r="D92" s="264"/>
      <c r="E92" s="264"/>
      <c r="F92" s="229"/>
      <c r="G92" s="264"/>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row>
    <row r="93" spans="1:33" x14ac:dyDescent="0.2">
      <c r="A93" s="229"/>
      <c r="B93" s="264"/>
      <c r="C93" s="264"/>
      <c r="D93" s="264"/>
      <c r="E93" s="264"/>
      <c r="F93" s="229"/>
      <c r="G93" s="264"/>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row>
    <row r="94" spans="1:33" x14ac:dyDescent="0.2">
      <c r="A94" s="229"/>
      <c r="B94" s="264"/>
      <c r="C94" s="264"/>
      <c r="D94" s="264"/>
      <c r="E94" s="264"/>
      <c r="F94" s="229"/>
      <c r="G94" s="264"/>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row>
    <row r="95" spans="1:33" x14ac:dyDescent="0.2">
      <c r="A95" s="229"/>
      <c r="B95" s="264"/>
      <c r="C95" s="264"/>
      <c r="D95" s="264"/>
      <c r="E95" s="264"/>
      <c r="F95" s="229"/>
      <c r="G95" s="264"/>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row>
    <row r="96" spans="1:33" x14ac:dyDescent="0.2">
      <c r="A96" s="229"/>
      <c r="B96" s="264"/>
      <c r="C96" s="264"/>
      <c r="D96" s="264"/>
      <c r="E96" s="264"/>
      <c r="F96" s="229"/>
      <c r="G96" s="264"/>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row>
    <row r="97" spans="1:33" x14ac:dyDescent="0.2">
      <c r="A97" s="229"/>
      <c r="B97" s="264"/>
      <c r="C97" s="264"/>
      <c r="D97" s="264"/>
      <c r="E97" s="264"/>
      <c r="F97" s="229"/>
      <c r="G97" s="264"/>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row>
    <row r="98" spans="1:33" x14ac:dyDescent="0.2">
      <c r="A98" s="229"/>
      <c r="B98" s="264"/>
      <c r="C98" s="264"/>
      <c r="D98" s="264"/>
      <c r="E98" s="264"/>
      <c r="F98" s="229"/>
      <c r="G98" s="264"/>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row>
    <row r="99" spans="1:33" x14ac:dyDescent="0.2">
      <c r="A99" s="229"/>
      <c r="B99" s="264"/>
      <c r="C99" s="264"/>
      <c r="D99" s="264"/>
      <c r="E99" s="264"/>
      <c r="F99" s="229"/>
      <c r="G99" s="264"/>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row>
    <row r="100" spans="1:33" x14ac:dyDescent="0.2">
      <c r="A100" s="229"/>
      <c r="B100" s="264"/>
      <c r="C100" s="264"/>
      <c r="D100" s="264"/>
      <c r="E100" s="264"/>
      <c r="F100" s="229"/>
      <c r="G100" s="264"/>
      <c r="H100" s="229"/>
      <c r="I100" s="229"/>
      <c r="J100" s="229"/>
      <c r="K100" s="229"/>
      <c r="L100" s="229"/>
      <c r="M100" s="229"/>
      <c r="N100" s="229"/>
      <c r="O100" s="229"/>
      <c r="P100" s="229"/>
      <c r="Q100" s="229"/>
      <c r="R100" s="229"/>
      <c r="S100" s="229"/>
      <c r="T100" s="229"/>
      <c r="U100" s="229"/>
      <c r="V100" s="229"/>
      <c r="W100" s="229"/>
      <c r="X100" s="229"/>
      <c r="Y100" s="229"/>
      <c r="Z100" s="229"/>
    </row>
    <row r="101" spans="1:33" x14ac:dyDescent="0.2">
      <c r="A101" s="229"/>
      <c r="B101" s="264"/>
      <c r="C101" s="264"/>
      <c r="D101" s="264"/>
      <c r="E101" s="264"/>
      <c r="F101" s="229"/>
      <c r="G101" s="264"/>
      <c r="H101" s="229"/>
      <c r="I101" s="229"/>
      <c r="J101" s="229"/>
      <c r="K101" s="229"/>
      <c r="L101" s="229"/>
      <c r="M101" s="229"/>
      <c r="N101" s="229"/>
      <c r="O101" s="229"/>
      <c r="P101" s="229"/>
      <c r="Q101" s="229"/>
      <c r="R101" s="229"/>
      <c r="S101" s="229"/>
      <c r="T101" s="229"/>
      <c r="U101" s="229"/>
      <c r="V101" s="229"/>
      <c r="W101" s="229"/>
      <c r="X101" s="229"/>
      <c r="Y101" s="229"/>
      <c r="Z101" s="229"/>
    </row>
    <row r="102" spans="1:33" x14ac:dyDescent="0.2">
      <c r="A102" s="229"/>
      <c r="B102" s="264"/>
      <c r="C102" s="264"/>
      <c r="D102" s="264"/>
      <c r="E102" s="264"/>
      <c r="F102" s="229"/>
      <c r="G102" s="264"/>
      <c r="H102" s="229"/>
      <c r="I102" s="229"/>
      <c r="J102" s="229"/>
      <c r="K102" s="229"/>
      <c r="L102" s="229"/>
      <c r="M102" s="229"/>
      <c r="N102" s="229"/>
      <c r="O102" s="229"/>
      <c r="P102" s="229"/>
      <c r="Q102" s="229"/>
      <c r="R102" s="229"/>
      <c r="S102" s="229"/>
      <c r="T102" s="229"/>
      <c r="U102" s="229"/>
      <c r="V102" s="229"/>
      <c r="W102" s="229"/>
      <c r="X102" s="229"/>
      <c r="Y102" s="229"/>
      <c r="Z102" s="229"/>
    </row>
    <row r="103" spans="1:33" x14ac:dyDescent="0.2">
      <c r="A103" s="229"/>
      <c r="B103" s="264"/>
      <c r="C103" s="264"/>
      <c r="D103" s="264"/>
      <c r="E103" s="264"/>
      <c r="F103" s="229"/>
      <c r="G103" s="264"/>
      <c r="H103" s="229"/>
      <c r="I103" s="229"/>
      <c r="J103" s="229"/>
      <c r="K103" s="229"/>
      <c r="L103" s="229"/>
      <c r="M103" s="229"/>
      <c r="N103" s="229"/>
      <c r="O103" s="229"/>
      <c r="P103" s="229"/>
      <c r="Q103" s="229"/>
      <c r="R103" s="229"/>
      <c r="S103" s="229"/>
      <c r="T103" s="229"/>
      <c r="U103" s="229"/>
      <c r="V103" s="229"/>
      <c r="W103" s="229"/>
      <c r="X103" s="229"/>
      <c r="Y103" s="229"/>
      <c r="Z103" s="229"/>
    </row>
    <row r="104" spans="1:33" x14ac:dyDescent="0.2">
      <c r="A104" s="229"/>
      <c r="B104" s="264"/>
      <c r="C104" s="264"/>
      <c r="D104" s="264"/>
      <c r="E104" s="264"/>
      <c r="F104" s="229"/>
      <c r="G104" s="264"/>
      <c r="H104" s="229"/>
      <c r="I104" s="229"/>
      <c r="J104" s="229"/>
      <c r="K104" s="229"/>
      <c r="L104" s="229"/>
      <c r="M104" s="229"/>
      <c r="N104" s="229"/>
      <c r="O104" s="229"/>
      <c r="P104" s="229"/>
      <c r="Q104" s="229"/>
      <c r="R104" s="229"/>
      <c r="S104" s="229"/>
      <c r="T104" s="229"/>
      <c r="U104" s="229"/>
      <c r="V104" s="229"/>
      <c r="W104" s="229"/>
      <c r="X104" s="229"/>
      <c r="Y104" s="229"/>
      <c r="Z104" s="229"/>
    </row>
    <row r="105" spans="1:33" x14ac:dyDescent="0.2">
      <c r="A105" s="229"/>
      <c r="B105" s="264"/>
      <c r="C105" s="264"/>
      <c r="D105" s="264"/>
      <c r="E105" s="264"/>
      <c r="F105" s="229"/>
      <c r="G105" s="264"/>
      <c r="H105" s="229"/>
      <c r="I105" s="229"/>
      <c r="J105" s="229"/>
      <c r="K105" s="229"/>
      <c r="L105" s="229"/>
      <c r="M105" s="229"/>
      <c r="N105" s="229"/>
      <c r="O105" s="229"/>
      <c r="P105" s="229"/>
      <c r="Q105" s="229"/>
      <c r="R105" s="229"/>
      <c r="S105" s="229"/>
      <c r="T105" s="229"/>
      <c r="U105" s="229"/>
      <c r="V105" s="229"/>
      <c r="W105" s="229"/>
      <c r="X105" s="229"/>
      <c r="Y105" s="229"/>
      <c r="Z105" s="229"/>
    </row>
    <row r="106" spans="1:33" x14ac:dyDescent="0.2">
      <c r="A106" s="229"/>
      <c r="B106" s="264"/>
      <c r="C106" s="264"/>
      <c r="D106" s="264"/>
      <c r="E106" s="264"/>
      <c r="F106" s="229"/>
      <c r="G106" s="264"/>
      <c r="H106" s="229"/>
      <c r="I106" s="229"/>
      <c r="J106" s="229"/>
      <c r="K106" s="229"/>
      <c r="L106" s="229"/>
      <c r="M106" s="229"/>
      <c r="N106" s="229"/>
      <c r="O106" s="229"/>
      <c r="P106" s="229"/>
      <c r="Q106" s="229"/>
      <c r="R106" s="229"/>
      <c r="S106" s="229"/>
      <c r="T106" s="229"/>
      <c r="U106" s="229"/>
      <c r="V106" s="229"/>
      <c r="W106" s="229"/>
      <c r="X106" s="229"/>
      <c r="Y106" s="229"/>
      <c r="Z106" s="229"/>
    </row>
    <row r="107" spans="1:33" x14ac:dyDescent="0.2">
      <c r="A107" s="229"/>
      <c r="B107" s="264"/>
      <c r="C107" s="264"/>
      <c r="D107" s="264"/>
      <c r="E107" s="264"/>
      <c r="F107" s="229"/>
      <c r="G107" s="264"/>
      <c r="H107" s="229"/>
      <c r="I107" s="229"/>
      <c r="J107" s="229"/>
      <c r="K107" s="229"/>
      <c r="L107" s="229"/>
      <c r="M107" s="229"/>
      <c r="N107" s="229"/>
      <c r="O107" s="229"/>
      <c r="P107" s="229"/>
      <c r="Q107" s="229"/>
      <c r="R107" s="229"/>
      <c r="S107" s="229"/>
      <c r="T107" s="229"/>
      <c r="U107" s="229"/>
      <c r="V107" s="229"/>
      <c r="W107" s="229"/>
      <c r="X107" s="229"/>
      <c r="Y107" s="229"/>
      <c r="Z107" s="229"/>
    </row>
    <row r="108" spans="1:33" x14ac:dyDescent="0.2">
      <c r="A108" s="229"/>
      <c r="B108" s="264"/>
      <c r="C108" s="264"/>
      <c r="D108" s="264"/>
      <c r="E108" s="264"/>
      <c r="F108" s="229"/>
      <c r="G108" s="264"/>
      <c r="H108" s="229"/>
      <c r="I108" s="229"/>
      <c r="J108" s="229"/>
      <c r="K108" s="229"/>
      <c r="L108" s="229"/>
      <c r="M108" s="229"/>
      <c r="N108" s="229"/>
      <c r="O108" s="229"/>
      <c r="P108" s="229"/>
      <c r="Q108" s="229"/>
      <c r="R108" s="229"/>
      <c r="S108" s="229"/>
      <c r="T108" s="229"/>
      <c r="U108" s="229"/>
      <c r="V108" s="229"/>
      <c r="W108" s="229"/>
      <c r="X108" s="229"/>
      <c r="Y108" s="229"/>
      <c r="Z108" s="229"/>
    </row>
    <row r="109" spans="1:33" x14ac:dyDescent="0.2">
      <c r="A109" s="229"/>
      <c r="B109" s="264"/>
      <c r="C109" s="264"/>
      <c r="D109" s="264"/>
      <c r="E109" s="264"/>
      <c r="F109" s="229"/>
      <c r="G109" s="264"/>
      <c r="H109" s="229"/>
      <c r="I109" s="229"/>
      <c r="J109" s="229"/>
      <c r="K109" s="229"/>
      <c r="L109" s="229"/>
      <c r="M109" s="229"/>
      <c r="N109" s="229"/>
      <c r="O109" s="229"/>
      <c r="P109" s="229"/>
      <c r="Q109" s="229"/>
      <c r="R109" s="229"/>
      <c r="S109" s="229"/>
      <c r="T109" s="229"/>
      <c r="U109" s="229"/>
      <c r="V109" s="229"/>
      <c r="W109" s="229"/>
      <c r="X109" s="229"/>
      <c r="Y109" s="229"/>
      <c r="Z109" s="229"/>
    </row>
    <row r="110" spans="1:33" x14ac:dyDescent="0.2">
      <c r="A110" s="229"/>
      <c r="B110" s="264"/>
      <c r="C110" s="264"/>
      <c r="D110" s="264"/>
      <c r="E110" s="264"/>
      <c r="F110" s="229"/>
      <c r="G110" s="264"/>
      <c r="H110" s="229"/>
      <c r="I110" s="229"/>
      <c r="J110" s="229"/>
      <c r="K110" s="229"/>
      <c r="L110" s="229"/>
      <c r="M110" s="229"/>
      <c r="N110" s="229"/>
      <c r="O110" s="229"/>
      <c r="P110" s="229"/>
      <c r="Q110" s="229"/>
      <c r="R110" s="229"/>
      <c r="S110" s="229"/>
      <c r="T110" s="229"/>
      <c r="U110" s="229"/>
      <c r="V110" s="229"/>
      <c r="W110" s="229"/>
      <c r="X110" s="229"/>
      <c r="Y110" s="229"/>
      <c r="Z110" s="229"/>
    </row>
    <row r="111" spans="1:33" x14ac:dyDescent="0.2">
      <c r="A111" s="229"/>
      <c r="B111" s="264"/>
      <c r="C111" s="264"/>
      <c r="D111" s="264"/>
      <c r="E111" s="264"/>
      <c r="F111" s="229"/>
      <c r="G111" s="264"/>
      <c r="H111" s="229"/>
      <c r="I111" s="229"/>
      <c r="J111" s="229"/>
      <c r="K111" s="229"/>
      <c r="L111" s="229"/>
      <c r="M111" s="229"/>
      <c r="N111" s="229"/>
      <c r="O111" s="229"/>
      <c r="P111" s="229"/>
      <c r="Q111" s="229"/>
      <c r="R111" s="229"/>
      <c r="S111" s="229"/>
      <c r="T111" s="229"/>
      <c r="U111" s="229"/>
      <c r="V111" s="229"/>
      <c r="W111" s="229"/>
      <c r="X111" s="229"/>
      <c r="Y111" s="229"/>
      <c r="Z111" s="229"/>
    </row>
    <row r="112" spans="1:33" x14ac:dyDescent="0.2">
      <c r="A112" s="229"/>
      <c r="B112" s="264"/>
      <c r="C112" s="264"/>
      <c r="D112" s="264"/>
      <c r="E112" s="264"/>
      <c r="F112" s="229"/>
      <c r="G112" s="264"/>
      <c r="H112" s="229"/>
      <c r="I112" s="229"/>
      <c r="J112" s="229"/>
      <c r="K112" s="229"/>
      <c r="L112" s="229"/>
      <c r="M112" s="229"/>
      <c r="N112" s="229"/>
      <c r="O112" s="229"/>
      <c r="P112" s="229"/>
      <c r="Q112" s="229"/>
      <c r="R112" s="229"/>
      <c r="S112" s="229"/>
      <c r="T112" s="229"/>
      <c r="U112" s="229"/>
      <c r="V112" s="229"/>
      <c r="W112" s="229"/>
      <c r="X112" s="229"/>
      <c r="Y112" s="229"/>
      <c r="Z112" s="229"/>
    </row>
    <row r="113" spans="1:26" x14ac:dyDescent="0.2">
      <c r="A113" s="229"/>
      <c r="B113" s="264"/>
      <c r="C113" s="264"/>
      <c r="D113" s="264"/>
      <c r="E113" s="264"/>
      <c r="F113" s="229"/>
      <c r="G113" s="264"/>
      <c r="H113" s="229"/>
      <c r="I113" s="229"/>
      <c r="J113" s="229"/>
      <c r="K113" s="229"/>
      <c r="L113" s="229"/>
      <c r="M113" s="229"/>
      <c r="N113" s="229"/>
      <c r="O113" s="229"/>
      <c r="P113" s="229"/>
      <c r="Q113" s="229"/>
      <c r="R113" s="229"/>
      <c r="S113" s="229"/>
      <c r="T113" s="229"/>
      <c r="U113" s="229"/>
      <c r="V113" s="229"/>
      <c r="W113" s="229"/>
      <c r="X113" s="229"/>
      <c r="Y113" s="229"/>
      <c r="Z113" s="229"/>
    </row>
    <row r="114" spans="1:26" x14ac:dyDescent="0.2">
      <c r="A114" s="229"/>
      <c r="B114" s="264"/>
      <c r="C114" s="264"/>
      <c r="D114" s="264"/>
      <c r="E114" s="264"/>
      <c r="F114" s="229"/>
      <c r="G114" s="264"/>
      <c r="H114" s="229"/>
      <c r="I114" s="229"/>
      <c r="J114" s="229"/>
      <c r="K114" s="229"/>
      <c r="L114" s="229"/>
      <c r="M114" s="229"/>
      <c r="N114" s="229"/>
      <c r="O114" s="229"/>
      <c r="P114" s="229"/>
      <c r="Q114" s="229"/>
      <c r="R114" s="229"/>
      <c r="S114" s="229"/>
      <c r="T114" s="229"/>
      <c r="U114" s="229"/>
      <c r="V114" s="229"/>
      <c r="W114" s="229"/>
      <c r="X114" s="229"/>
      <c r="Y114" s="229"/>
      <c r="Z114" s="229"/>
    </row>
    <row r="115" spans="1:26" x14ac:dyDescent="0.2">
      <c r="A115" s="229"/>
      <c r="B115" s="264"/>
      <c r="C115" s="264"/>
      <c r="D115" s="264"/>
      <c r="E115" s="264"/>
      <c r="F115" s="229"/>
      <c r="G115" s="264"/>
      <c r="H115" s="229"/>
      <c r="I115" s="229"/>
      <c r="J115" s="229"/>
      <c r="K115" s="229"/>
      <c r="L115" s="229"/>
      <c r="M115" s="229"/>
      <c r="N115" s="229"/>
      <c r="O115" s="229"/>
      <c r="P115" s="229"/>
      <c r="Q115" s="229"/>
      <c r="R115" s="229"/>
      <c r="S115" s="229"/>
      <c r="T115" s="229"/>
      <c r="U115" s="229"/>
      <c r="V115" s="229"/>
      <c r="W115" s="229"/>
      <c r="X115" s="229"/>
      <c r="Y115" s="229"/>
      <c r="Z115" s="229"/>
    </row>
    <row r="116" spans="1:26" x14ac:dyDescent="0.2">
      <c r="A116" s="229"/>
      <c r="B116" s="264"/>
      <c r="C116" s="264"/>
      <c r="D116" s="264"/>
      <c r="E116" s="264"/>
      <c r="F116" s="229"/>
      <c r="G116" s="264"/>
      <c r="H116" s="229"/>
      <c r="I116" s="229"/>
      <c r="J116" s="229"/>
      <c r="K116" s="229"/>
      <c r="L116" s="229"/>
      <c r="M116" s="229"/>
      <c r="N116" s="229"/>
      <c r="O116" s="229"/>
      <c r="P116" s="229"/>
      <c r="Q116" s="229"/>
      <c r="R116" s="229"/>
      <c r="S116" s="229"/>
      <c r="T116" s="229"/>
      <c r="U116" s="229"/>
      <c r="V116" s="229"/>
      <c r="W116" s="229"/>
      <c r="X116" s="229"/>
      <c r="Y116" s="229"/>
      <c r="Z116" s="229"/>
    </row>
    <row r="117" spans="1:26" x14ac:dyDescent="0.2">
      <c r="A117" s="229"/>
      <c r="B117" s="264"/>
      <c r="C117" s="264"/>
      <c r="D117" s="264"/>
      <c r="E117" s="264"/>
      <c r="F117" s="229"/>
      <c r="G117" s="264"/>
      <c r="H117" s="229"/>
      <c r="I117" s="229"/>
      <c r="J117" s="229"/>
      <c r="K117" s="229"/>
      <c r="L117" s="229"/>
      <c r="M117" s="229"/>
      <c r="N117" s="229"/>
      <c r="O117" s="229"/>
      <c r="P117" s="229"/>
      <c r="Q117" s="229"/>
      <c r="R117" s="229"/>
      <c r="S117" s="229"/>
      <c r="T117" s="229"/>
      <c r="U117" s="229"/>
      <c r="V117" s="229"/>
      <c r="W117" s="229"/>
      <c r="X117" s="229"/>
      <c r="Y117" s="229"/>
      <c r="Z117" s="229"/>
    </row>
    <row r="118" spans="1:26" x14ac:dyDescent="0.2">
      <c r="A118" s="229"/>
      <c r="B118" s="264"/>
      <c r="C118" s="264"/>
      <c r="D118" s="264"/>
      <c r="E118" s="264"/>
      <c r="F118" s="229"/>
      <c r="G118" s="264"/>
      <c r="H118" s="229"/>
      <c r="I118" s="229"/>
      <c r="J118" s="229"/>
      <c r="K118" s="229"/>
      <c r="L118" s="229"/>
      <c r="M118" s="229"/>
      <c r="N118" s="229"/>
      <c r="O118" s="229"/>
      <c r="P118" s="229"/>
      <c r="Q118" s="229"/>
      <c r="R118" s="229"/>
      <c r="S118" s="229"/>
      <c r="T118" s="229"/>
      <c r="U118" s="229"/>
      <c r="V118" s="229"/>
      <c r="W118" s="229"/>
      <c r="X118" s="229"/>
      <c r="Y118" s="229"/>
      <c r="Z118" s="229"/>
    </row>
    <row r="119" spans="1:26" x14ac:dyDescent="0.2">
      <c r="A119" s="229"/>
      <c r="B119" s="264"/>
      <c r="C119" s="264"/>
      <c r="D119" s="264"/>
      <c r="E119" s="264"/>
      <c r="F119" s="229"/>
      <c r="J119" s="229"/>
      <c r="K119" s="229"/>
      <c r="L119" s="229"/>
      <c r="M119" s="229"/>
      <c r="N119" s="229"/>
      <c r="O119" s="229"/>
      <c r="P119" s="229"/>
      <c r="Q119" s="229"/>
      <c r="R119" s="229"/>
      <c r="S119" s="229"/>
      <c r="T119" s="229"/>
      <c r="U119" s="229"/>
      <c r="V119" s="229"/>
      <c r="W119" s="229"/>
      <c r="X119" s="229"/>
      <c r="Y119" s="229"/>
      <c r="Z119" s="229"/>
    </row>
    <row r="120" spans="1:26" x14ac:dyDescent="0.2">
      <c r="A120" s="229"/>
      <c r="B120" s="264"/>
      <c r="C120" s="264"/>
      <c r="D120" s="264"/>
      <c r="E120" s="264"/>
      <c r="F120" s="229"/>
      <c r="J120" s="229"/>
      <c r="K120" s="229"/>
      <c r="L120" s="229"/>
      <c r="M120" s="229"/>
      <c r="N120" s="229"/>
      <c r="O120" s="229"/>
      <c r="P120" s="229"/>
      <c r="Q120" s="229"/>
      <c r="R120" s="229"/>
      <c r="S120" s="229"/>
      <c r="T120" s="229"/>
      <c r="U120" s="229"/>
      <c r="V120" s="229"/>
      <c r="W120" s="229"/>
      <c r="X120" s="229"/>
      <c r="Y120" s="229"/>
      <c r="Z120" s="229"/>
    </row>
    <row r="121" spans="1:26" x14ac:dyDescent="0.2">
      <c r="A121" s="229"/>
      <c r="B121" s="264"/>
      <c r="C121" s="264"/>
      <c r="D121" s="264"/>
      <c r="E121" s="264"/>
      <c r="F121" s="229"/>
      <c r="K121" s="229"/>
      <c r="L121" s="229"/>
      <c r="M121" s="229"/>
      <c r="N121" s="229"/>
      <c r="O121" s="229"/>
      <c r="P121" s="229"/>
      <c r="Q121" s="229"/>
      <c r="R121" s="229"/>
      <c r="S121" s="229"/>
      <c r="T121" s="229"/>
      <c r="U121" s="229"/>
      <c r="V121" s="229"/>
      <c r="W121" s="229"/>
      <c r="X121" s="229"/>
      <c r="Y121" s="229"/>
      <c r="Z121" s="229"/>
    </row>
    <row r="122" spans="1:26" x14ac:dyDescent="0.2">
      <c r="A122" s="229"/>
      <c r="B122" s="264"/>
      <c r="C122" s="264"/>
      <c r="D122" s="264"/>
      <c r="E122" s="264"/>
      <c r="F122" s="229"/>
      <c r="K122" s="229"/>
      <c r="L122" s="229"/>
      <c r="M122" s="229"/>
      <c r="N122" s="229"/>
      <c r="O122" s="229"/>
      <c r="P122" s="229"/>
      <c r="Q122" s="229"/>
      <c r="R122" s="229"/>
      <c r="S122" s="229"/>
      <c r="T122" s="229"/>
      <c r="U122" s="229"/>
      <c r="V122" s="229"/>
      <c r="W122" s="229"/>
      <c r="X122" s="229"/>
      <c r="Y122" s="229"/>
      <c r="Z122" s="229"/>
    </row>
    <row r="123" spans="1:26" x14ac:dyDescent="0.2">
      <c r="A123" s="229"/>
      <c r="B123" s="264"/>
      <c r="C123" s="264"/>
      <c r="D123" s="264"/>
      <c r="E123" s="264"/>
      <c r="F123" s="229"/>
      <c r="K123" s="229"/>
      <c r="L123" s="229"/>
      <c r="M123" s="229"/>
      <c r="N123" s="229"/>
      <c r="O123" s="229"/>
      <c r="P123" s="229"/>
      <c r="Q123" s="229"/>
      <c r="R123" s="229"/>
      <c r="S123" s="229"/>
      <c r="T123" s="229"/>
      <c r="U123" s="229"/>
      <c r="V123" s="229"/>
      <c r="W123" s="229"/>
      <c r="X123" s="229"/>
      <c r="Y123" s="229"/>
      <c r="Z123" s="229"/>
    </row>
    <row r="124" spans="1:26" x14ac:dyDescent="0.2">
      <c r="A124" s="229"/>
      <c r="B124" s="264"/>
      <c r="C124" s="264"/>
      <c r="D124" s="264"/>
      <c r="E124" s="264"/>
      <c r="F124" s="229"/>
      <c r="K124" s="229"/>
      <c r="L124" s="229"/>
      <c r="M124" s="229"/>
      <c r="N124" s="229"/>
      <c r="O124" s="229"/>
      <c r="P124" s="229"/>
      <c r="Q124" s="229"/>
      <c r="R124" s="229"/>
      <c r="S124" s="229"/>
      <c r="T124" s="229"/>
      <c r="U124" s="229"/>
      <c r="V124" s="229"/>
      <c r="W124" s="229"/>
      <c r="X124" s="229"/>
      <c r="Y124" s="229"/>
      <c r="Z124" s="229"/>
    </row>
    <row r="125" spans="1:26" x14ac:dyDescent="0.2">
      <c r="A125" s="229"/>
      <c r="B125" s="264"/>
      <c r="C125" s="264"/>
      <c r="D125" s="264"/>
      <c r="E125" s="264"/>
      <c r="F125" s="229"/>
      <c r="K125" s="229"/>
      <c r="L125" s="229"/>
      <c r="M125" s="229"/>
      <c r="N125" s="229"/>
      <c r="O125" s="229"/>
      <c r="P125" s="229"/>
      <c r="Q125" s="229"/>
      <c r="R125" s="229"/>
      <c r="S125" s="229"/>
      <c r="T125" s="229"/>
      <c r="U125" s="229"/>
      <c r="V125" s="229"/>
      <c r="W125" s="229"/>
      <c r="X125" s="229"/>
      <c r="Y125" s="229"/>
      <c r="Z125" s="229"/>
    </row>
    <row r="126" spans="1:26" x14ac:dyDescent="0.2">
      <c r="A126" s="229"/>
      <c r="F126" s="229"/>
      <c r="K126" s="229"/>
      <c r="L126" s="229"/>
      <c r="M126" s="229"/>
      <c r="N126" s="229"/>
      <c r="O126" s="229"/>
      <c r="P126" s="229"/>
      <c r="Q126" s="229"/>
      <c r="R126" s="229"/>
      <c r="S126" s="229"/>
      <c r="T126" s="229"/>
      <c r="U126" s="229"/>
      <c r="V126" s="229"/>
      <c r="W126" s="229"/>
      <c r="X126" s="229"/>
      <c r="Y126" s="229"/>
      <c r="Z126" s="229"/>
    </row>
    <row r="127" spans="1:26" x14ac:dyDescent="0.2">
      <c r="A127" s="229"/>
      <c r="F127" s="229"/>
      <c r="K127" s="229"/>
      <c r="L127" s="229"/>
      <c r="M127" s="229"/>
      <c r="N127" s="229"/>
      <c r="O127" s="229"/>
      <c r="P127" s="229"/>
      <c r="Q127" s="229"/>
      <c r="R127" s="229"/>
      <c r="S127" s="229"/>
      <c r="T127" s="229"/>
      <c r="U127" s="229"/>
      <c r="V127" s="229"/>
      <c r="W127" s="229"/>
      <c r="X127" s="229"/>
      <c r="Y127" s="229"/>
      <c r="Z127" s="229"/>
    </row>
    <row r="128" spans="1:26" x14ac:dyDescent="0.2">
      <c r="A128" s="229"/>
      <c r="F128" s="229"/>
      <c r="K128" s="229"/>
      <c r="L128" s="229"/>
      <c r="M128" s="229"/>
      <c r="N128" s="229"/>
      <c r="O128" s="229"/>
      <c r="P128" s="229"/>
      <c r="Q128" s="229"/>
      <c r="R128" s="229"/>
      <c r="S128" s="229"/>
      <c r="T128" s="229"/>
      <c r="U128" s="229"/>
      <c r="V128" s="229"/>
      <c r="W128" s="229"/>
      <c r="X128" s="229"/>
      <c r="Y128" s="229"/>
      <c r="Z128" s="229"/>
    </row>
  </sheetData>
  <mergeCells count="4">
    <mergeCell ref="B3:D3"/>
    <mergeCell ref="C4:D4"/>
    <mergeCell ref="C5:D5"/>
    <mergeCell ref="B10:E10"/>
  </mergeCells>
  <conditionalFormatting sqref="C13 C18 C23:D23">
    <cfRule type="cellIs" dxfId="1" priority="1" stopIfTrue="1" operator="notEqual">
      <formula>0</formula>
    </cfRule>
  </conditionalFormatting>
  <hyperlinks>
    <hyperlink ref="B1" location="Contents!A1" display="Back to Contents" xr:uid="{41F0DFC8-C1EC-4BC6-AD73-18E5929DBAC5}"/>
  </hyperlinks>
  <pageMargins left="0.70000000000000007" right="0.70000000000000007" top="0.75" bottom="0.75" header="0.30000000000000004" footer="0.30000000000000004"/>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6A05D-91F5-4BBA-9F5C-23B494008A23}">
  <sheetPr codeName="Sheet7"/>
  <dimension ref="A1:BA61"/>
  <sheetViews>
    <sheetView workbookViewId="0">
      <selection activeCell="D15" sqref="D15"/>
    </sheetView>
  </sheetViews>
  <sheetFormatPr defaultColWidth="9.5703125" defaultRowHeight="14.25" x14ac:dyDescent="0.2"/>
  <cols>
    <col min="1" max="1" width="9" style="23" customWidth="1"/>
    <col min="2" max="19" width="21.5703125" style="23" customWidth="1"/>
    <col min="20" max="20" width="9.5703125" style="23" customWidth="1"/>
    <col min="21" max="16384" width="9.5703125" style="23"/>
  </cols>
  <sheetData>
    <row r="1" spans="1:53" s="30" customFormat="1" ht="15" x14ac:dyDescent="0.2">
      <c r="B1" s="31" t="s">
        <v>49</v>
      </c>
      <c r="C1" s="31"/>
    </row>
    <row r="2" spans="1:53"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row>
    <row r="3" spans="1:53" ht="18.75" thickBot="1" x14ac:dyDescent="0.25">
      <c r="A3" s="30"/>
      <c r="B3" s="482" t="s">
        <v>173</v>
      </c>
      <c r="C3" s="482"/>
      <c r="D3" s="482"/>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row>
    <row r="4" spans="1:53" x14ac:dyDescent="0.2">
      <c r="A4" s="30"/>
      <c r="B4" s="265" t="s">
        <v>1</v>
      </c>
      <c r="C4" s="480" t="s">
        <v>2</v>
      </c>
      <c r="D4" s="48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row>
    <row r="5" spans="1:53" ht="15.75" thickBot="1" x14ac:dyDescent="0.3">
      <c r="A5" s="30"/>
      <c r="B5" s="266" t="s">
        <v>3</v>
      </c>
      <c r="C5" s="484" t="s">
        <v>365</v>
      </c>
      <c r="D5" s="484"/>
      <c r="E5" s="30"/>
      <c r="F5" s="30"/>
      <c r="G5" s="35"/>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row>
    <row r="6" spans="1:53" x14ac:dyDescent="0.2">
      <c r="A6" s="30"/>
      <c r="B6" s="47"/>
      <c r="C6" s="47"/>
      <c r="D6" s="177"/>
      <c r="E6" s="30"/>
      <c r="F6" s="30"/>
      <c r="G6" s="35"/>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row>
    <row r="7" spans="1:53" x14ac:dyDescent="0.2">
      <c r="A7" s="30"/>
      <c r="B7" s="267" t="s">
        <v>174</v>
      </c>
      <c r="C7" s="268"/>
      <c r="D7" s="269"/>
      <c r="E7" s="270"/>
      <c r="F7" s="270"/>
      <c r="G7" s="271"/>
      <c r="H7" s="27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row>
    <row r="8" spans="1:53" ht="15" thickBot="1" x14ac:dyDescent="0.25">
      <c r="A8" s="30"/>
      <c r="B8" s="30"/>
      <c r="C8" s="30"/>
      <c r="D8" s="35"/>
      <c r="E8" s="35"/>
      <c r="F8" s="35"/>
      <c r="G8" s="35"/>
      <c r="H8" s="30"/>
      <c r="I8" s="30"/>
      <c r="J8" s="30"/>
      <c r="K8" s="64"/>
      <c r="L8" s="64"/>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row>
    <row r="9" spans="1:53" ht="15" thickBot="1" x14ac:dyDescent="0.25">
      <c r="A9" s="30"/>
      <c r="B9" s="485" t="s">
        <v>175</v>
      </c>
      <c r="C9" s="485"/>
      <c r="D9" s="485"/>
      <c r="E9" s="485"/>
      <c r="F9" s="485"/>
      <c r="G9" s="485"/>
      <c r="H9" s="485"/>
      <c r="I9" s="485" t="s">
        <v>176</v>
      </c>
      <c r="J9" s="485"/>
      <c r="K9" s="485"/>
      <c r="L9" s="485"/>
      <c r="M9" s="485"/>
      <c r="N9" s="485"/>
      <c r="O9" s="485"/>
      <c r="P9" s="485"/>
      <c r="Q9" s="485"/>
      <c r="R9" s="485"/>
      <c r="S9" s="485"/>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row>
    <row r="10" spans="1:53" ht="75.75" thickBot="1" x14ac:dyDescent="0.25">
      <c r="A10" s="30"/>
      <c r="B10" s="272" t="s">
        <v>177</v>
      </c>
      <c r="C10" s="273" t="s">
        <v>178</v>
      </c>
      <c r="D10" s="274" t="s">
        <v>179</v>
      </c>
      <c r="E10" s="274" t="s">
        <v>180</v>
      </c>
      <c r="F10" s="274" t="s">
        <v>181</v>
      </c>
      <c r="G10" s="274" t="s">
        <v>182</v>
      </c>
      <c r="H10" s="275" t="s">
        <v>183</v>
      </c>
      <c r="I10" s="276" t="s">
        <v>184</v>
      </c>
      <c r="J10" s="277" t="s">
        <v>185</v>
      </c>
      <c r="K10" s="277" t="s">
        <v>154</v>
      </c>
      <c r="L10" s="277" t="s">
        <v>186</v>
      </c>
      <c r="M10" s="277" t="s">
        <v>187</v>
      </c>
      <c r="N10" s="277" t="s">
        <v>188</v>
      </c>
      <c r="O10" s="277" t="s">
        <v>189</v>
      </c>
      <c r="P10" s="277" t="s">
        <v>190</v>
      </c>
      <c r="Q10" s="277" t="s">
        <v>191</v>
      </c>
      <c r="R10" s="277" t="s">
        <v>192</v>
      </c>
      <c r="S10" s="275" t="s">
        <v>193</v>
      </c>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row>
    <row r="11" spans="1:53" ht="42.75" x14ac:dyDescent="0.2">
      <c r="A11" s="30"/>
      <c r="B11" s="494" t="s">
        <v>413</v>
      </c>
      <c r="C11" s="494" t="s">
        <v>413</v>
      </c>
      <c r="D11" s="494" t="s">
        <v>413</v>
      </c>
      <c r="E11" s="494" t="s">
        <v>413</v>
      </c>
      <c r="F11" s="494" t="s">
        <v>413</v>
      </c>
      <c r="G11" s="494" t="s">
        <v>413</v>
      </c>
      <c r="H11" s="494" t="s">
        <v>413</v>
      </c>
      <c r="I11" s="494" t="s">
        <v>413</v>
      </c>
      <c r="J11" s="494" t="s">
        <v>413</v>
      </c>
      <c r="K11" s="494" t="s">
        <v>413</v>
      </c>
      <c r="L11" s="494" t="s">
        <v>413</v>
      </c>
      <c r="M11" s="494" t="s">
        <v>413</v>
      </c>
      <c r="N11" s="494" t="s">
        <v>413</v>
      </c>
      <c r="O11" s="494" t="s">
        <v>413</v>
      </c>
      <c r="P11" s="494" t="s">
        <v>413</v>
      </c>
      <c r="Q11" s="494" t="s">
        <v>413</v>
      </c>
      <c r="R11" s="494" t="s">
        <v>413</v>
      </c>
      <c r="S11" s="494" t="s">
        <v>413</v>
      </c>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row>
    <row r="12" spans="1:53" ht="42.75" x14ac:dyDescent="0.2">
      <c r="A12" s="30"/>
      <c r="B12" s="494" t="s">
        <v>413</v>
      </c>
      <c r="C12" s="494" t="s">
        <v>413</v>
      </c>
      <c r="D12" s="494" t="s">
        <v>413</v>
      </c>
      <c r="E12" s="494" t="s">
        <v>413</v>
      </c>
      <c r="F12" s="494" t="s">
        <v>413</v>
      </c>
      <c r="G12" s="494" t="s">
        <v>413</v>
      </c>
      <c r="H12" s="494" t="s">
        <v>413</v>
      </c>
      <c r="I12" s="494" t="s">
        <v>413</v>
      </c>
      <c r="J12" s="494" t="s">
        <v>413</v>
      </c>
      <c r="K12" s="494" t="s">
        <v>413</v>
      </c>
      <c r="L12" s="494" t="s">
        <v>413</v>
      </c>
      <c r="M12" s="494" t="s">
        <v>413</v>
      </c>
      <c r="N12" s="494" t="s">
        <v>413</v>
      </c>
      <c r="O12" s="494" t="s">
        <v>413</v>
      </c>
      <c r="P12" s="494" t="s">
        <v>413</v>
      </c>
      <c r="Q12" s="494" t="s">
        <v>413</v>
      </c>
      <c r="R12" s="494" t="s">
        <v>413</v>
      </c>
      <c r="S12" s="494" t="s">
        <v>413</v>
      </c>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row>
    <row r="13" spans="1:53" ht="42.75" x14ac:dyDescent="0.2">
      <c r="A13" s="30"/>
      <c r="B13" s="494" t="s">
        <v>413</v>
      </c>
      <c r="C13" s="494" t="s">
        <v>413</v>
      </c>
      <c r="D13" s="494" t="s">
        <v>413</v>
      </c>
      <c r="E13" s="494" t="s">
        <v>413</v>
      </c>
      <c r="F13" s="494" t="s">
        <v>413</v>
      </c>
      <c r="G13" s="494" t="s">
        <v>413</v>
      </c>
      <c r="H13" s="494" t="s">
        <v>413</v>
      </c>
      <c r="I13" s="494" t="s">
        <v>413</v>
      </c>
      <c r="J13" s="494" t="s">
        <v>413</v>
      </c>
      <c r="K13" s="494" t="s">
        <v>413</v>
      </c>
      <c r="L13" s="494" t="s">
        <v>413</v>
      </c>
      <c r="M13" s="494" t="s">
        <v>413</v>
      </c>
      <c r="N13" s="494" t="s">
        <v>413</v>
      </c>
      <c r="O13" s="494" t="s">
        <v>413</v>
      </c>
      <c r="P13" s="494" t="s">
        <v>413</v>
      </c>
      <c r="Q13" s="494" t="s">
        <v>413</v>
      </c>
      <c r="R13" s="494" t="s">
        <v>413</v>
      </c>
      <c r="S13" s="494" t="s">
        <v>413</v>
      </c>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row>
    <row r="14" spans="1:53" ht="42.75" x14ac:dyDescent="0.2">
      <c r="A14" s="30"/>
      <c r="B14" s="494" t="s">
        <v>413</v>
      </c>
      <c r="C14" s="494" t="s">
        <v>413</v>
      </c>
      <c r="D14" s="494" t="s">
        <v>413</v>
      </c>
      <c r="E14" s="494" t="s">
        <v>413</v>
      </c>
      <c r="F14" s="494" t="s">
        <v>413</v>
      </c>
      <c r="G14" s="494" t="s">
        <v>413</v>
      </c>
      <c r="H14" s="494" t="s">
        <v>413</v>
      </c>
      <c r="I14" s="494" t="s">
        <v>413</v>
      </c>
      <c r="J14" s="494" t="s">
        <v>413</v>
      </c>
      <c r="K14" s="494" t="s">
        <v>413</v>
      </c>
      <c r="L14" s="494" t="s">
        <v>413</v>
      </c>
      <c r="M14" s="494" t="s">
        <v>413</v>
      </c>
      <c r="N14" s="494" t="s">
        <v>413</v>
      </c>
      <c r="O14" s="494" t="s">
        <v>413</v>
      </c>
      <c r="P14" s="494" t="s">
        <v>413</v>
      </c>
      <c r="Q14" s="494" t="s">
        <v>413</v>
      </c>
      <c r="R14" s="494" t="s">
        <v>413</v>
      </c>
      <c r="S14" s="494" t="s">
        <v>413</v>
      </c>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row>
    <row r="15" spans="1:53" ht="42.75" x14ac:dyDescent="0.2">
      <c r="A15" s="30"/>
      <c r="B15" s="494" t="s">
        <v>413</v>
      </c>
      <c r="C15" s="494" t="s">
        <v>413</v>
      </c>
      <c r="D15" s="494" t="s">
        <v>413</v>
      </c>
      <c r="E15" s="494" t="s">
        <v>413</v>
      </c>
      <c r="F15" s="494" t="s">
        <v>413</v>
      </c>
      <c r="G15" s="494" t="s">
        <v>413</v>
      </c>
      <c r="H15" s="494" t="s">
        <v>413</v>
      </c>
      <c r="I15" s="494" t="s">
        <v>413</v>
      </c>
      <c r="J15" s="494" t="s">
        <v>413</v>
      </c>
      <c r="K15" s="494" t="s">
        <v>413</v>
      </c>
      <c r="L15" s="494" t="s">
        <v>413</v>
      </c>
      <c r="M15" s="494" t="s">
        <v>413</v>
      </c>
      <c r="N15" s="494" t="s">
        <v>413</v>
      </c>
      <c r="O15" s="494" t="s">
        <v>413</v>
      </c>
      <c r="P15" s="494" t="s">
        <v>413</v>
      </c>
      <c r="Q15" s="494" t="s">
        <v>413</v>
      </c>
      <c r="R15" s="494" t="s">
        <v>413</v>
      </c>
      <c r="S15" s="494" t="s">
        <v>413</v>
      </c>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row>
    <row r="16" spans="1:53" ht="42.75" x14ac:dyDescent="0.2">
      <c r="A16" s="30"/>
      <c r="B16" s="494" t="s">
        <v>413</v>
      </c>
      <c r="C16" s="494" t="s">
        <v>413</v>
      </c>
      <c r="D16" s="494" t="s">
        <v>413</v>
      </c>
      <c r="E16" s="494" t="s">
        <v>413</v>
      </c>
      <c r="F16" s="494" t="s">
        <v>413</v>
      </c>
      <c r="G16" s="494" t="s">
        <v>413</v>
      </c>
      <c r="H16" s="494" t="s">
        <v>413</v>
      </c>
      <c r="I16" s="494" t="s">
        <v>413</v>
      </c>
      <c r="J16" s="494" t="s">
        <v>413</v>
      </c>
      <c r="K16" s="494" t="s">
        <v>413</v>
      </c>
      <c r="L16" s="494" t="s">
        <v>413</v>
      </c>
      <c r="M16" s="494" t="s">
        <v>413</v>
      </c>
      <c r="N16" s="494" t="s">
        <v>413</v>
      </c>
      <c r="O16" s="494" t="s">
        <v>413</v>
      </c>
      <c r="P16" s="494" t="s">
        <v>413</v>
      </c>
      <c r="Q16" s="494" t="s">
        <v>413</v>
      </c>
      <c r="R16" s="494" t="s">
        <v>413</v>
      </c>
      <c r="S16" s="494" t="s">
        <v>413</v>
      </c>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row>
    <row r="17" spans="1:53" ht="42.75" x14ac:dyDescent="0.2">
      <c r="A17" s="30"/>
      <c r="B17" s="494" t="s">
        <v>413</v>
      </c>
      <c r="C17" s="494" t="s">
        <v>413</v>
      </c>
      <c r="D17" s="494" t="s">
        <v>413</v>
      </c>
      <c r="E17" s="494" t="s">
        <v>413</v>
      </c>
      <c r="F17" s="494" t="s">
        <v>413</v>
      </c>
      <c r="G17" s="494" t="s">
        <v>413</v>
      </c>
      <c r="H17" s="494" t="s">
        <v>413</v>
      </c>
      <c r="I17" s="494" t="s">
        <v>413</v>
      </c>
      <c r="J17" s="494" t="s">
        <v>413</v>
      </c>
      <c r="K17" s="494" t="s">
        <v>413</v>
      </c>
      <c r="L17" s="494" t="s">
        <v>413</v>
      </c>
      <c r="M17" s="494" t="s">
        <v>413</v>
      </c>
      <c r="N17" s="494" t="s">
        <v>413</v>
      </c>
      <c r="O17" s="494" t="s">
        <v>413</v>
      </c>
      <c r="P17" s="494" t="s">
        <v>413</v>
      </c>
      <c r="Q17" s="494" t="s">
        <v>413</v>
      </c>
      <c r="R17" s="494" t="s">
        <v>413</v>
      </c>
      <c r="S17" s="494" t="s">
        <v>413</v>
      </c>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row>
    <row r="18" spans="1:53" ht="42.75" x14ac:dyDescent="0.2">
      <c r="A18" s="30"/>
      <c r="B18" s="494" t="s">
        <v>413</v>
      </c>
      <c r="C18" s="494" t="s">
        <v>413</v>
      </c>
      <c r="D18" s="494" t="s">
        <v>413</v>
      </c>
      <c r="E18" s="494" t="s">
        <v>413</v>
      </c>
      <c r="F18" s="494" t="s">
        <v>413</v>
      </c>
      <c r="G18" s="494" t="s">
        <v>413</v>
      </c>
      <c r="H18" s="494" t="s">
        <v>413</v>
      </c>
      <c r="I18" s="494" t="s">
        <v>413</v>
      </c>
      <c r="J18" s="494" t="s">
        <v>413</v>
      </c>
      <c r="K18" s="494" t="s">
        <v>413</v>
      </c>
      <c r="L18" s="494" t="s">
        <v>413</v>
      </c>
      <c r="M18" s="494" t="s">
        <v>413</v>
      </c>
      <c r="N18" s="494" t="s">
        <v>413</v>
      </c>
      <c r="O18" s="494" t="s">
        <v>413</v>
      </c>
      <c r="P18" s="494" t="s">
        <v>413</v>
      </c>
      <c r="Q18" s="494" t="s">
        <v>413</v>
      </c>
      <c r="R18" s="494" t="s">
        <v>413</v>
      </c>
      <c r="S18" s="494" t="s">
        <v>413</v>
      </c>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row>
    <row r="19" spans="1:53" ht="42.75" x14ac:dyDescent="0.2">
      <c r="A19" s="30"/>
      <c r="B19" s="494" t="s">
        <v>413</v>
      </c>
      <c r="C19" s="494" t="s">
        <v>413</v>
      </c>
      <c r="D19" s="494" t="s">
        <v>413</v>
      </c>
      <c r="E19" s="494" t="s">
        <v>413</v>
      </c>
      <c r="F19" s="494" t="s">
        <v>413</v>
      </c>
      <c r="G19" s="494" t="s">
        <v>413</v>
      </c>
      <c r="H19" s="494" t="s">
        <v>413</v>
      </c>
      <c r="I19" s="494" t="s">
        <v>413</v>
      </c>
      <c r="J19" s="494" t="s">
        <v>413</v>
      </c>
      <c r="K19" s="494" t="s">
        <v>413</v>
      </c>
      <c r="L19" s="494" t="s">
        <v>413</v>
      </c>
      <c r="M19" s="494" t="s">
        <v>413</v>
      </c>
      <c r="N19" s="494" t="s">
        <v>413</v>
      </c>
      <c r="O19" s="494" t="s">
        <v>413</v>
      </c>
      <c r="P19" s="494" t="s">
        <v>413</v>
      </c>
      <c r="Q19" s="494" t="s">
        <v>413</v>
      </c>
      <c r="R19" s="494" t="s">
        <v>413</v>
      </c>
      <c r="S19" s="494" t="s">
        <v>413</v>
      </c>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row>
    <row r="20" spans="1:53" ht="42.75" x14ac:dyDescent="0.2">
      <c r="A20" s="30"/>
      <c r="B20" s="494" t="s">
        <v>413</v>
      </c>
      <c r="C20" s="494" t="s">
        <v>413</v>
      </c>
      <c r="D20" s="494" t="s">
        <v>413</v>
      </c>
      <c r="E20" s="494" t="s">
        <v>413</v>
      </c>
      <c r="F20" s="494" t="s">
        <v>413</v>
      </c>
      <c r="G20" s="494" t="s">
        <v>413</v>
      </c>
      <c r="H20" s="494" t="s">
        <v>413</v>
      </c>
      <c r="I20" s="494" t="s">
        <v>413</v>
      </c>
      <c r="J20" s="494" t="s">
        <v>413</v>
      </c>
      <c r="K20" s="494" t="s">
        <v>413</v>
      </c>
      <c r="L20" s="494" t="s">
        <v>413</v>
      </c>
      <c r="M20" s="494" t="s">
        <v>413</v>
      </c>
      <c r="N20" s="494" t="s">
        <v>413</v>
      </c>
      <c r="O20" s="494" t="s">
        <v>413</v>
      </c>
      <c r="P20" s="494" t="s">
        <v>413</v>
      </c>
      <c r="Q20" s="494" t="s">
        <v>413</v>
      </c>
      <c r="R20" s="494" t="s">
        <v>413</v>
      </c>
      <c r="S20" s="494" t="s">
        <v>413</v>
      </c>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row>
    <row r="21" spans="1:53" ht="42.75" x14ac:dyDescent="0.2">
      <c r="A21" s="30"/>
      <c r="B21" s="494" t="s">
        <v>413</v>
      </c>
      <c r="C21" s="494" t="s">
        <v>413</v>
      </c>
      <c r="D21" s="494" t="s">
        <v>413</v>
      </c>
      <c r="E21" s="494" t="s">
        <v>413</v>
      </c>
      <c r="F21" s="494" t="s">
        <v>413</v>
      </c>
      <c r="G21" s="494" t="s">
        <v>413</v>
      </c>
      <c r="H21" s="494" t="s">
        <v>413</v>
      </c>
      <c r="I21" s="494" t="s">
        <v>413</v>
      </c>
      <c r="J21" s="494" t="s">
        <v>413</v>
      </c>
      <c r="K21" s="494" t="s">
        <v>413</v>
      </c>
      <c r="L21" s="494" t="s">
        <v>413</v>
      </c>
      <c r="M21" s="494" t="s">
        <v>413</v>
      </c>
      <c r="N21" s="494" t="s">
        <v>413</v>
      </c>
      <c r="O21" s="494" t="s">
        <v>413</v>
      </c>
      <c r="P21" s="494" t="s">
        <v>413</v>
      </c>
      <c r="Q21" s="494" t="s">
        <v>413</v>
      </c>
      <c r="R21" s="494" t="s">
        <v>413</v>
      </c>
      <c r="S21" s="494" t="s">
        <v>413</v>
      </c>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row>
    <row r="22" spans="1:53" ht="15" thickBot="1" x14ac:dyDescent="0.25">
      <c r="A22" s="30"/>
      <c r="B22" s="474"/>
      <c r="C22" s="475"/>
      <c r="D22" s="476"/>
      <c r="E22" s="476"/>
      <c r="F22" s="476"/>
      <c r="G22" s="476"/>
      <c r="H22" s="477"/>
      <c r="I22" s="475"/>
      <c r="J22" s="476"/>
      <c r="K22" s="476"/>
      <c r="L22" s="476"/>
      <c r="M22" s="476"/>
      <c r="N22" s="476"/>
      <c r="O22" s="476"/>
      <c r="P22" s="476"/>
      <c r="Q22" s="476"/>
      <c r="R22" s="476"/>
      <c r="S22" s="477"/>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row>
    <row r="23" spans="1:53"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row>
    <row r="24" spans="1:53"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row>
    <row r="25" spans="1:53"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row>
    <row r="26" spans="1:53"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row>
    <row r="27" spans="1:53"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row>
    <row r="28" spans="1:53"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row>
    <row r="29" spans="1:53"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row>
    <row r="30" spans="1:53"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row>
    <row r="31" spans="1:53"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row>
    <row r="32" spans="1:53"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row>
    <row r="33" spans="1:53"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row>
    <row r="34" spans="1:53"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row>
    <row r="35" spans="1:53"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row>
    <row r="36" spans="1:53"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row>
    <row r="37" spans="1:53"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row>
    <row r="38" spans="1:53"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row>
    <row r="39" spans="1:53"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row>
    <row r="40" spans="1:53"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row>
    <row r="41" spans="1:53"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row>
    <row r="42" spans="1:53"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row>
    <row r="43" spans="1:53"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row>
    <row r="44" spans="1:53"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row>
    <row r="45" spans="1:53"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row>
    <row r="46" spans="1:53"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row>
    <row r="47" spans="1:53"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row>
    <row r="48" spans="1:53"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row>
    <row r="49" spans="1:53"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row>
    <row r="50" spans="1:53"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row>
    <row r="51" spans="1:53"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row>
    <row r="52" spans="1:53"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row>
    <row r="53" spans="1:53"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row>
    <row r="54" spans="1:53"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row>
    <row r="55" spans="1:53"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row>
    <row r="56" spans="1:53"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row>
    <row r="57" spans="1:53"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row>
    <row r="58" spans="1:53"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row>
    <row r="59" spans="1:53"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row>
    <row r="60" spans="1:53"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row>
    <row r="61" spans="1:53"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row>
  </sheetData>
  <mergeCells count="5">
    <mergeCell ref="B3:D3"/>
    <mergeCell ref="C4:D4"/>
    <mergeCell ref="C5:D5"/>
    <mergeCell ref="B9:H9"/>
    <mergeCell ref="I9:S9"/>
  </mergeCells>
  <hyperlinks>
    <hyperlink ref="B1" location="Contents!A1" display="Back to Contents" xr:uid="{BD7DC595-B055-490A-B05C-B7BC73FA6E0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0AFA7-DBCC-4688-A128-88A66A3E86EE}">
  <sheetPr codeName="Sheet8"/>
  <dimension ref="B1:L25"/>
  <sheetViews>
    <sheetView topLeftCell="A3" workbookViewId="0">
      <selection activeCell="C5" sqref="C5:D5"/>
    </sheetView>
  </sheetViews>
  <sheetFormatPr defaultColWidth="9.28515625" defaultRowHeight="14.25" x14ac:dyDescent="0.2"/>
  <cols>
    <col min="1" max="1" width="9.28515625" style="23" customWidth="1"/>
    <col min="2" max="2" width="25.5703125" style="23" customWidth="1"/>
    <col min="3" max="3" width="15.85546875" style="23" customWidth="1"/>
    <col min="4" max="12" width="15.5703125" style="23" customWidth="1"/>
    <col min="13" max="13" width="9.28515625" style="23" customWidth="1"/>
    <col min="14" max="16384" width="9.28515625" style="23"/>
  </cols>
  <sheetData>
    <row r="1" spans="2:12" ht="15" x14ac:dyDescent="0.2">
      <c r="B1" s="278" t="s">
        <v>49</v>
      </c>
    </row>
    <row r="2" spans="2:12" ht="15" thickBot="1" x14ac:dyDescent="0.25"/>
    <row r="3" spans="2:12" ht="18.75" thickBot="1" x14ac:dyDescent="0.25">
      <c r="B3" s="482" t="s">
        <v>195</v>
      </c>
      <c r="C3" s="482"/>
      <c r="D3" s="482"/>
    </row>
    <row r="4" spans="2:12" x14ac:dyDescent="0.2">
      <c r="B4" s="265" t="s">
        <v>1</v>
      </c>
      <c r="C4" s="480" t="s">
        <v>2</v>
      </c>
      <c r="D4" s="480"/>
    </row>
    <row r="5" spans="2:12" ht="15.75" thickBot="1" x14ac:dyDescent="0.3">
      <c r="B5" s="266" t="s">
        <v>3</v>
      </c>
      <c r="C5" s="484" t="s">
        <v>365</v>
      </c>
      <c r="D5" s="484"/>
    </row>
    <row r="7" spans="2:12" x14ac:dyDescent="0.2">
      <c r="B7" s="279" t="s">
        <v>196</v>
      </c>
      <c r="C7" s="280"/>
      <c r="D7" s="280"/>
      <c r="E7" s="280"/>
      <c r="F7" s="280"/>
      <c r="G7" s="280"/>
      <c r="H7" s="281"/>
    </row>
    <row r="8" spans="2:12" ht="15" thickBot="1" x14ac:dyDescent="0.25"/>
    <row r="9" spans="2:12" ht="15" thickBot="1" x14ac:dyDescent="0.25">
      <c r="B9" s="1"/>
      <c r="C9" s="282"/>
      <c r="D9" s="102" t="s">
        <v>197</v>
      </c>
      <c r="E9" s="103"/>
      <c r="F9" s="103"/>
      <c r="G9" s="103"/>
      <c r="H9" s="283"/>
      <c r="I9" s="103" t="s">
        <v>91</v>
      </c>
      <c r="J9" s="103"/>
      <c r="K9" s="103"/>
      <c r="L9" s="104"/>
    </row>
    <row r="10" spans="2:12" ht="15.75" thickBot="1" x14ac:dyDescent="0.25">
      <c r="B10" s="1"/>
      <c r="C10" s="284" t="s">
        <v>92</v>
      </c>
      <c r="D10" s="180" t="s">
        <v>93</v>
      </c>
      <c r="E10" s="285" t="s">
        <v>94</v>
      </c>
      <c r="F10" s="181" t="str">
        <f>'3)_Cost_to_make_and_sell'!E18</f>
        <v>[redacted due to commercial sensitivity]</v>
      </c>
      <c r="G10" s="181" t="str">
        <f>'3)_Cost_to_make_and_sell'!F18</f>
        <v>[redacted due to commercial sensitivity]</v>
      </c>
      <c r="H10" s="181" t="str">
        <f>'3)_Cost_to_make_and_sell'!G18</f>
        <v>[redacted due to commercial sensitivity]</v>
      </c>
      <c r="I10" s="181" t="str">
        <f>'3)_Cost_to_make_and_sell'!H18</f>
        <v>[redacted due to commercial sensitivity]</v>
      </c>
      <c r="J10" s="181" t="str">
        <f>'3)_Cost_to_make_and_sell'!I18</f>
        <v>[redacted due to commercial sensitivity]</v>
      </c>
      <c r="K10" s="286"/>
      <c r="L10" s="185"/>
    </row>
    <row r="11" spans="2:12" ht="42.75" x14ac:dyDescent="0.2">
      <c r="B11" s="287" t="s">
        <v>198</v>
      </c>
      <c r="C11" s="288"/>
      <c r="D11" s="494" t="s">
        <v>413</v>
      </c>
      <c r="E11" s="494" t="s">
        <v>413</v>
      </c>
      <c r="F11" s="494" t="s">
        <v>413</v>
      </c>
      <c r="G11" s="494" t="s">
        <v>413</v>
      </c>
      <c r="H11" s="494" t="s">
        <v>413</v>
      </c>
      <c r="I11" s="494" t="s">
        <v>413</v>
      </c>
      <c r="J11" s="494" t="s">
        <v>413</v>
      </c>
      <c r="K11" s="289"/>
      <c r="L11" s="121"/>
    </row>
    <row r="12" spans="2:12" ht="42.75" x14ac:dyDescent="0.2">
      <c r="B12" s="290" t="s">
        <v>199</v>
      </c>
      <c r="C12" s="118"/>
      <c r="D12" s="494" t="s">
        <v>413</v>
      </c>
      <c r="E12" s="494" t="s">
        <v>413</v>
      </c>
      <c r="F12" s="494" t="s">
        <v>413</v>
      </c>
      <c r="G12" s="494" t="s">
        <v>413</v>
      </c>
      <c r="H12" s="494" t="s">
        <v>413</v>
      </c>
      <c r="I12" s="494" t="s">
        <v>413</v>
      </c>
      <c r="J12" s="494" t="s">
        <v>413</v>
      </c>
      <c r="K12" s="289"/>
      <c r="L12" s="121"/>
    </row>
    <row r="13" spans="2:12" ht="42.75" x14ac:dyDescent="0.2">
      <c r="B13" s="290" t="s">
        <v>200</v>
      </c>
      <c r="C13" s="118"/>
      <c r="D13" s="494" t="s">
        <v>413</v>
      </c>
      <c r="E13" s="494" t="s">
        <v>413</v>
      </c>
      <c r="F13" s="494" t="s">
        <v>413</v>
      </c>
      <c r="G13" s="494" t="s">
        <v>413</v>
      </c>
      <c r="H13" s="494" t="s">
        <v>413</v>
      </c>
      <c r="I13" s="494" t="s">
        <v>413</v>
      </c>
      <c r="J13" s="494" t="s">
        <v>413</v>
      </c>
      <c r="K13" s="289"/>
      <c r="L13" s="121"/>
    </row>
    <row r="14" spans="2:12" ht="42.75" x14ac:dyDescent="0.2">
      <c r="B14" s="290" t="s">
        <v>201</v>
      </c>
      <c r="C14" s="118"/>
      <c r="D14" s="494" t="s">
        <v>413</v>
      </c>
      <c r="E14" s="494" t="s">
        <v>413</v>
      </c>
      <c r="F14" s="494" t="s">
        <v>413</v>
      </c>
      <c r="G14" s="494" t="s">
        <v>413</v>
      </c>
      <c r="H14" s="494" t="s">
        <v>413</v>
      </c>
      <c r="I14" s="494" t="s">
        <v>413</v>
      </c>
      <c r="J14" s="494" t="s">
        <v>413</v>
      </c>
      <c r="K14" s="289"/>
      <c r="L14" s="121"/>
    </row>
    <row r="15" spans="2:12" ht="42.75" x14ac:dyDescent="0.2">
      <c r="B15" s="290" t="s">
        <v>202</v>
      </c>
      <c r="C15" s="118"/>
      <c r="D15" s="494" t="s">
        <v>413</v>
      </c>
      <c r="E15" s="494" t="s">
        <v>413</v>
      </c>
      <c r="F15" s="494" t="s">
        <v>413</v>
      </c>
      <c r="G15" s="494" t="s">
        <v>413</v>
      </c>
      <c r="H15" s="494" t="s">
        <v>413</v>
      </c>
      <c r="I15" s="494" t="s">
        <v>413</v>
      </c>
      <c r="J15" s="494" t="s">
        <v>413</v>
      </c>
      <c r="K15" s="289"/>
      <c r="L15" s="121"/>
    </row>
    <row r="16" spans="2:12" ht="42.75" x14ac:dyDescent="0.2">
      <c r="B16" s="290" t="s">
        <v>203</v>
      </c>
      <c r="C16" s="118"/>
      <c r="D16" s="494" t="s">
        <v>413</v>
      </c>
      <c r="E16" s="494" t="s">
        <v>413</v>
      </c>
      <c r="F16" s="494" t="s">
        <v>413</v>
      </c>
      <c r="G16" s="494" t="s">
        <v>413</v>
      </c>
      <c r="H16" s="494" t="s">
        <v>413</v>
      </c>
      <c r="I16" s="494" t="s">
        <v>413</v>
      </c>
      <c r="J16" s="494" t="s">
        <v>413</v>
      </c>
      <c r="K16" s="289"/>
      <c r="L16" s="121"/>
    </row>
    <row r="17" spans="2:12" ht="42.75" x14ac:dyDescent="0.2">
      <c r="B17" s="290" t="s">
        <v>204</v>
      </c>
      <c r="C17" s="118"/>
      <c r="D17" s="494" t="s">
        <v>413</v>
      </c>
      <c r="E17" s="494" t="s">
        <v>413</v>
      </c>
      <c r="F17" s="494" t="s">
        <v>413</v>
      </c>
      <c r="G17" s="494" t="s">
        <v>413</v>
      </c>
      <c r="H17" s="494" t="s">
        <v>413</v>
      </c>
      <c r="I17" s="494" t="s">
        <v>413</v>
      </c>
      <c r="J17" s="494" t="s">
        <v>413</v>
      </c>
      <c r="K17" s="289"/>
      <c r="L17" s="121"/>
    </row>
    <row r="18" spans="2:12" ht="42.75" x14ac:dyDescent="0.2">
      <c r="B18" s="290" t="s">
        <v>205</v>
      </c>
      <c r="C18" s="118"/>
      <c r="D18" s="494" t="s">
        <v>413</v>
      </c>
      <c r="E18" s="494" t="s">
        <v>413</v>
      </c>
      <c r="F18" s="494" t="s">
        <v>413</v>
      </c>
      <c r="G18" s="494" t="s">
        <v>413</v>
      </c>
      <c r="H18" s="494" t="s">
        <v>413</v>
      </c>
      <c r="I18" s="494" t="s">
        <v>413</v>
      </c>
      <c r="J18" s="494" t="s">
        <v>413</v>
      </c>
      <c r="K18" s="289"/>
      <c r="L18" s="121"/>
    </row>
    <row r="19" spans="2:12" ht="42.75" x14ac:dyDescent="0.2">
      <c r="B19" s="290" t="s">
        <v>206</v>
      </c>
      <c r="C19" s="118"/>
      <c r="D19" s="494" t="s">
        <v>413</v>
      </c>
      <c r="E19" s="494" t="s">
        <v>413</v>
      </c>
      <c r="F19" s="494" t="s">
        <v>413</v>
      </c>
      <c r="G19" s="494" t="s">
        <v>413</v>
      </c>
      <c r="H19" s="494" t="s">
        <v>413</v>
      </c>
      <c r="I19" s="494" t="s">
        <v>413</v>
      </c>
      <c r="J19" s="494" t="s">
        <v>413</v>
      </c>
      <c r="K19" s="289"/>
      <c r="L19" s="121"/>
    </row>
    <row r="20" spans="2:12" ht="42.75" x14ac:dyDescent="0.2">
      <c r="B20" s="290" t="s">
        <v>207</v>
      </c>
      <c r="C20" s="118"/>
      <c r="D20" s="494" t="s">
        <v>413</v>
      </c>
      <c r="E20" s="494" t="s">
        <v>413</v>
      </c>
      <c r="F20" s="494" t="s">
        <v>413</v>
      </c>
      <c r="G20" s="494" t="s">
        <v>413</v>
      </c>
      <c r="H20" s="494" t="s">
        <v>413</v>
      </c>
      <c r="I20" s="494" t="s">
        <v>413</v>
      </c>
      <c r="J20" s="494" t="s">
        <v>413</v>
      </c>
      <c r="K20" s="289"/>
      <c r="L20" s="121"/>
    </row>
    <row r="21" spans="2:12" ht="42.75" x14ac:dyDescent="0.2">
      <c r="B21" s="290" t="s">
        <v>208</v>
      </c>
      <c r="C21" s="118"/>
      <c r="D21" s="494" t="s">
        <v>413</v>
      </c>
      <c r="E21" s="494" t="s">
        <v>413</v>
      </c>
      <c r="F21" s="494" t="s">
        <v>413</v>
      </c>
      <c r="G21" s="494" t="s">
        <v>413</v>
      </c>
      <c r="H21" s="494" t="s">
        <v>413</v>
      </c>
      <c r="I21" s="494" t="s">
        <v>413</v>
      </c>
      <c r="J21" s="494" t="s">
        <v>413</v>
      </c>
      <c r="K21" s="289"/>
      <c r="L21" s="121"/>
    </row>
    <row r="22" spans="2:12" ht="42.75" x14ac:dyDescent="0.2">
      <c r="B22" s="290" t="s">
        <v>209</v>
      </c>
      <c r="C22" s="124"/>
      <c r="D22" s="494" t="s">
        <v>413</v>
      </c>
      <c r="E22" s="494" t="s">
        <v>413</v>
      </c>
      <c r="F22" s="494" t="s">
        <v>413</v>
      </c>
      <c r="G22" s="494" t="s">
        <v>413</v>
      </c>
      <c r="H22" s="494" t="s">
        <v>413</v>
      </c>
      <c r="I22" s="494" t="s">
        <v>413</v>
      </c>
      <c r="J22" s="494" t="s">
        <v>413</v>
      </c>
      <c r="K22" s="289"/>
      <c r="L22" s="125"/>
    </row>
    <row r="23" spans="2:12" x14ac:dyDescent="0.2">
      <c r="B23" s="291" t="s">
        <v>99</v>
      </c>
      <c r="C23" s="127"/>
      <c r="D23" s="128"/>
      <c r="E23" s="191"/>
      <c r="F23" s="132"/>
      <c r="G23" s="130"/>
      <c r="H23" s="130"/>
      <c r="I23" s="132"/>
      <c r="J23" s="130"/>
      <c r="K23" s="203"/>
      <c r="L23" s="131"/>
    </row>
    <row r="24" spans="2:12" ht="15" thickBot="1" x14ac:dyDescent="0.25">
      <c r="B24" s="292" t="s">
        <v>99</v>
      </c>
      <c r="C24" s="134"/>
      <c r="D24" s="135"/>
      <c r="E24" s="195"/>
      <c r="F24" s="139"/>
      <c r="G24" s="137"/>
      <c r="H24" s="137"/>
      <c r="I24" s="139"/>
      <c r="J24" s="137"/>
      <c r="K24" s="171"/>
      <c r="L24" s="138"/>
    </row>
    <row r="25" spans="2:12" ht="15.75" thickBot="1" x14ac:dyDescent="0.3">
      <c r="B25" s="293" t="s">
        <v>210</v>
      </c>
      <c r="C25" s="294"/>
      <c r="D25" s="175">
        <f t="shared" ref="D25:L25" si="0">SUM(D12:D24)</f>
        <v>0</v>
      </c>
      <c r="E25" s="295">
        <f t="shared" si="0"/>
        <v>0</v>
      </c>
      <c r="F25" s="174">
        <f t="shared" si="0"/>
        <v>0</v>
      </c>
      <c r="G25" s="296">
        <f t="shared" si="0"/>
        <v>0</v>
      </c>
      <c r="H25" s="297">
        <f t="shared" si="0"/>
        <v>0</v>
      </c>
      <c r="I25" s="174">
        <f t="shared" si="0"/>
        <v>0</v>
      </c>
      <c r="J25" s="296">
        <f t="shared" si="0"/>
        <v>0</v>
      </c>
      <c r="K25" s="296">
        <f t="shared" si="0"/>
        <v>0</v>
      </c>
      <c r="L25" s="298">
        <f t="shared" si="0"/>
        <v>0</v>
      </c>
    </row>
  </sheetData>
  <mergeCells count="3">
    <mergeCell ref="B3:D3"/>
    <mergeCell ref="C4:D4"/>
    <mergeCell ref="C5:D5"/>
  </mergeCells>
  <hyperlinks>
    <hyperlink ref="B1" location="Contents!A1" display="Back to Contents" xr:uid="{0EBD68F5-47FA-450D-ACCF-90402E62D23C}"/>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9F789-6965-4B54-9F45-56E688784945}">
  <sheetPr codeName="Sheet9"/>
  <dimension ref="A1:CA64"/>
  <sheetViews>
    <sheetView workbookViewId="0">
      <selection activeCell="C5" sqref="C5:D5"/>
    </sheetView>
  </sheetViews>
  <sheetFormatPr defaultColWidth="9.5703125" defaultRowHeight="14.25" x14ac:dyDescent="0.2"/>
  <cols>
    <col min="1" max="1" width="11" style="23" customWidth="1"/>
    <col min="2" max="2" width="45.5703125" style="23" customWidth="1"/>
    <col min="3" max="3" width="42.42578125" style="23" customWidth="1"/>
    <col min="4" max="4" width="34.7109375" style="23" customWidth="1"/>
    <col min="5" max="5" width="21.5703125" style="23" customWidth="1"/>
    <col min="6" max="6" width="12.42578125" style="23" customWidth="1"/>
    <col min="7" max="26" width="9.5703125" style="23" customWidth="1"/>
    <col min="27" max="79" width="9.5703125" style="30" customWidth="1"/>
    <col min="80" max="80" width="9.5703125" style="23" customWidth="1"/>
    <col min="81" max="16384" width="9.5703125" style="23"/>
  </cols>
  <sheetData>
    <row r="1" spans="1:26" s="30" customFormat="1" ht="15" x14ac:dyDescent="0.25">
      <c r="B1" s="31" t="s">
        <v>49</v>
      </c>
      <c r="C1" s="299"/>
    </row>
    <row r="2" spans="1:26"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row>
    <row r="3" spans="1:26" ht="18.75" thickBot="1" x14ac:dyDescent="0.25">
      <c r="A3" s="30"/>
      <c r="B3" s="491" t="s">
        <v>211</v>
      </c>
      <c r="C3" s="491"/>
      <c r="D3" s="491"/>
      <c r="E3" s="30"/>
      <c r="F3" s="230" t="s">
        <v>80</v>
      </c>
      <c r="G3" s="30"/>
      <c r="H3" s="30"/>
      <c r="I3" s="30"/>
      <c r="J3" s="30"/>
      <c r="K3" s="30"/>
      <c r="L3" s="30"/>
      <c r="M3" s="30"/>
      <c r="N3" s="30"/>
      <c r="O3" s="30"/>
      <c r="P3" s="30"/>
      <c r="Q3" s="30"/>
      <c r="R3" s="30"/>
      <c r="S3" s="30"/>
      <c r="T3" s="30"/>
      <c r="U3" s="30"/>
      <c r="V3" s="30"/>
      <c r="W3" s="30"/>
      <c r="X3" s="30"/>
      <c r="Y3" s="30"/>
      <c r="Z3" s="30"/>
    </row>
    <row r="4" spans="1:26" ht="15" customHeight="1" thickBot="1" x14ac:dyDescent="0.25">
      <c r="A4" s="30"/>
      <c r="B4" s="57" t="s">
        <v>212</v>
      </c>
      <c r="C4" s="480" t="s">
        <v>2</v>
      </c>
      <c r="D4" s="480"/>
      <c r="E4" s="30"/>
      <c r="F4" s="82"/>
      <c r="G4" s="30"/>
      <c r="H4" s="30"/>
      <c r="I4" s="30"/>
      <c r="J4" s="30"/>
      <c r="K4" s="30"/>
      <c r="L4" s="30"/>
      <c r="M4" s="30"/>
      <c r="N4" s="30"/>
      <c r="O4" s="30"/>
      <c r="P4" s="30"/>
      <c r="Q4" s="30"/>
      <c r="R4" s="30"/>
      <c r="S4" s="30"/>
      <c r="T4" s="30"/>
      <c r="U4" s="30"/>
      <c r="V4" s="30"/>
      <c r="W4" s="30"/>
      <c r="X4" s="30"/>
      <c r="Y4" s="30"/>
      <c r="Z4" s="30"/>
    </row>
    <row r="5" spans="1:26" ht="15.75" thickBot="1" x14ac:dyDescent="0.3">
      <c r="A5" s="30"/>
      <c r="B5" s="58" t="s">
        <v>3</v>
      </c>
      <c r="C5" s="484" t="s">
        <v>365</v>
      </c>
      <c r="D5" s="484"/>
      <c r="E5" s="30"/>
      <c r="F5" s="30"/>
      <c r="G5" s="30"/>
      <c r="H5" s="30"/>
      <c r="I5" s="30"/>
      <c r="J5" s="30"/>
      <c r="K5" s="30"/>
      <c r="L5" s="30"/>
      <c r="M5" s="30"/>
      <c r="N5" s="30"/>
      <c r="O5" s="30"/>
      <c r="P5" s="30"/>
      <c r="Q5" s="30"/>
      <c r="R5" s="30"/>
      <c r="S5" s="30"/>
      <c r="T5" s="30"/>
      <c r="U5" s="30"/>
      <c r="V5" s="30"/>
      <c r="W5" s="30"/>
      <c r="X5" s="30"/>
      <c r="Y5" s="30"/>
      <c r="Z5" s="30"/>
    </row>
    <row r="6" spans="1:26" s="30" customFormat="1" x14ac:dyDescent="0.2">
      <c r="B6" s="300"/>
      <c r="C6" s="300"/>
      <c r="D6" s="300"/>
    </row>
    <row r="7" spans="1:26" x14ac:dyDescent="0.2">
      <c r="A7" s="30"/>
      <c r="B7" s="279" t="s">
        <v>213</v>
      </c>
      <c r="C7" s="301"/>
      <c r="D7" s="301"/>
      <c r="E7" s="302"/>
      <c r="F7" s="30"/>
      <c r="G7" s="30"/>
      <c r="H7" s="30"/>
      <c r="I7" s="30"/>
      <c r="J7" s="30"/>
      <c r="K7" s="30"/>
      <c r="L7" s="30"/>
      <c r="M7" s="30"/>
      <c r="N7" s="30"/>
      <c r="O7" s="30"/>
      <c r="P7" s="30"/>
      <c r="Q7" s="30"/>
      <c r="R7" s="30"/>
      <c r="S7" s="30"/>
      <c r="T7" s="30"/>
      <c r="U7" s="30"/>
      <c r="V7" s="30"/>
      <c r="W7" s="30"/>
      <c r="X7" s="30"/>
      <c r="Y7" s="30"/>
      <c r="Z7" s="30"/>
    </row>
    <row r="8" spans="1:26" ht="15" thickBot="1" x14ac:dyDescent="0.25">
      <c r="A8" s="30"/>
      <c r="B8" s="30"/>
      <c r="C8" s="30"/>
      <c r="D8" s="30"/>
      <c r="E8" s="30"/>
      <c r="F8" s="30"/>
      <c r="G8" s="30"/>
      <c r="H8" s="30"/>
      <c r="I8" s="30"/>
      <c r="J8" s="30"/>
      <c r="K8" s="30"/>
      <c r="L8" s="30"/>
      <c r="M8" s="30"/>
      <c r="N8" s="30"/>
      <c r="O8" s="30"/>
      <c r="P8" s="30"/>
      <c r="Q8" s="30"/>
      <c r="R8" s="30"/>
      <c r="S8" s="30"/>
      <c r="T8" s="30"/>
      <c r="U8" s="30"/>
      <c r="V8" s="30"/>
      <c r="W8" s="30"/>
      <c r="X8" s="30"/>
      <c r="Y8" s="30"/>
      <c r="Z8" s="30"/>
    </row>
    <row r="9" spans="1:26" ht="29.25" thickBot="1" x14ac:dyDescent="0.3">
      <c r="A9" s="30"/>
      <c r="B9" s="303" t="s">
        <v>214</v>
      </c>
      <c r="C9" s="304" t="s">
        <v>215</v>
      </c>
      <c r="D9" s="304" t="s">
        <v>400</v>
      </c>
      <c r="E9" s="305" t="s">
        <v>216</v>
      </c>
      <c r="F9" s="306"/>
      <c r="G9" s="30"/>
      <c r="H9" s="30"/>
      <c r="I9" s="30"/>
      <c r="J9" s="30"/>
      <c r="K9" s="30"/>
      <c r="L9" s="30"/>
      <c r="M9" s="30"/>
      <c r="N9" s="30"/>
      <c r="O9" s="30"/>
      <c r="P9" s="30"/>
      <c r="Q9" s="30"/>
      <c r="R9" s="30"/>
      <c r="S9" s="30"/>
      <c r="T9" s="30"/>
      <c r="U9" s="30"/>
      <c r="V9" s="30"/>
      <c r="W9" s="30"/>
      <c r="X9" s="30"/>
      <c r="Y9" s="30"/>
      <c r="Z9" s="30"/>
    </row>
    <row r="10" spans="1:26" ht="44.25" thickBot="1" x14ac:dyDescent="0.3">
      <c r="A10" s="492"/>
      <c r="B10" s="307" t="s">
        <v>217</v>
      </c>
      <c r="C10" s="494" t="s">
        <v>413</v>
      </c>
      <c r="D10" s="494" t="s">
        <v>413</v>
      </c>
      <c r="E10" s="494" t="s">
        <v>413</v>
      </c>
      <c r="F10" s="30"/>
      <c r="G10" s="30"/>
      <c r="H10" s="30"/>
      <c r="I10" s="30"/>
      <c r="J10" s="30"/>
      <c r="K10" s="30"/>
      <c r="L10" s="30"/>
      <c r="M10" s="30"/>
      <c r="N10" s="30"/>
      <c r="O10" s="30"/>
      <c r="P10" s="30"/>
      <c r="Q10" s="30"/>
      <c r="R10" s="30"/>
      <c r="S10" s="30"/>
      <c r="T10" s="30"/>
      <c r="U10" s="30"/>
      <c r="V10" s="30"/>
      <c r="W10" s="30"/>
      <c r="X10" s="30"/>
      <c r="Y10" s="30"/>
      <c r="Z10" s="30"/>
    </row>
    <row r="11" spans="1:26" ht="44.25" thickBot="1" x14ac:dyDescent="0.3">
      <c r="A11" s="492"/>
      <c r="B11" s="307" t="s">
        <v>218</v>
      </c>
      <c r="C11" s="494" t="s">
        <v>413</v>
      </c>
      <c r="D11" s="494" t="s">
        <v>413</v>
      </c>
      <c r="E11" s="494" t="s">
        <v>413</v>
      </c>
      <c r="F11" s="30"/>
      <c r="G11" s="30"/>
      <c r="H11" s="30"/>
      <c r="I11" s="30"/>
      <c r="J11" s="30"/>
      <c r="K11" s="30"/>
      <c r="L11" s="30"/>
      <c r="M11" s="30"/>
      <c r="N11" s="30"/>
      <c r="O11" s="30"/>
      <c r="P11" s="30"/>
      <c r="Q11" s="30"/>
      <c r="R11" s="30"/>
      <c r="S11" s="30"/>
      <c r="T11" s="30"/>
      <c r="U11" s="30"/>
      <c r="V11" s="30"/>
      <c r="W11" s="30"/>
      <c r="X11" s="30"/>
      <c r="Y11" s="30"/>
      <c r="Z11" s="30"/>
    </row>
    <row r="12" spans="1:26" ht="43.5" x14ac:dyDescent="0.25">
      <c r="A12" s="492"/>
      <c r="B12" s="307" t="s">
        <v>219</v>
      </c>
      <c r="C12" s="494" t="s">
        <v>413</v>
      </c>
      <c r="D12" s="494" t="s">
        <v>413</v>
      </c>
      <c r="E12" s="494" t="s">
        <v>413</v>
      </c>
      <c r="F12" s="30"/>
      <c r="G12" s="30"/>
      <c r="H12" s="30"/>
      <c r="I12" s="30"/>
      <c r="J12" s="30"/>
      <c r="K12" s="30"/>
      <c r="L12" s="30"/>
      <c r="M12" s="30"/>
      <c r="N12" s="30"/>
      <c r="O12" s="30"/>
      <c r="P12" s="30"/>
      <c r="Q12" s="30"/>
      <c r="R12" s="30"/>
      <c r="S12" s="30"/>
      <c r="T12" s="30"/>
      <c r="U12" s="30"/>
      <c r="V12" s="30"/>
      <c r="W12" s="30"/>
      <c r="X12" s="30"/>
      <c r="Y12" s="30"/>
      <c r="Z12" s="30"/>
    </row>
    <row r="13" spans="1:26" ht="43.5" x14ac:dyDescent="0.25">
      <c r="A13" s="492"/>
      <c r="B13" s="469" t="s">
        <v>220</v>
      </c>
      <c r="C13" s="494" t="s">
        <v>413</v>
      </c>
      <c r="D13" s="494" t="s">
        <v>413</v>
      </c>
      <c r="E13" s="494" t="s">
        <v>413</v>
      </c>
      <c r="F13" s="30"/>
      <c r="G13" s="30"/>
      <c r="H13" s="30"/>
      <c r="I13" s="30"/>
      <c r="J13" s="30"/>
      <c r="K13" s="30"/>
      <c r="L13" s="30"/>
      <c r="M13" s="30"/>
      <c r="N13" s="30"/>
      <c r="O13" s="30"/>
      <c r="P13" s="30"/>
      <c r="Q13" s="30"/>
      <c r="R13" s="30"/>
      <c r="S13" s="30"/>
      <c r="T13" s="30"/>
      <c r="U13" s="30"/>
      <c r="V13" s="30"/>
      <c r="W13" s="30"/>
      <c r="X13" s="30"/>
      <c r="Y13" s="30"/>
      <c r="Z13" s="30"/>
    </row>
    <row r="14" spans="1:26" ht="15" x14ac:dyDescent="0.25">
      <c r="A14" s="466"/>
      <c r="B14" s="467"/>
      <c r="C14" s="468"/>
      <c r="D14" s="468"/>
      <c r="E14" s="468"/>
      <c r="F14" s="30"/>
      <c r="G14" s="30"/>
      <c r="H14" s="30"/>
      <c r="I14" s="30"/>
      <c r="J14" s="30"/>
      <c r="K14" s="30"/>
      <c r="L14" s="30"/>
      <c r="M14" s="30"/>
      <c r="N14" s="30"/>
      <c r="O14" s="30"/>
      <c r="P14" s="30"/>
      <c r="Q14" s="30"/>
      <c r="R14" s="30"/>
      <c r="S14" s="30"/>
      <c r="T14" s="30"/>
      <c r="U14" s="30"/>
      <c r="V14" s="30"/>
      <c r="W14" s="30"/>
      <c r="X14" s="30"/>
      <c r="Y14" s="30"/>
      <c r="Z14" s="30"/>
    </row>
    <row r="15" spans="1:26"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x14ac:dyDescent="0.2">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x14ac:dyDescent="0.2">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x14ac:dyDescent="0.2">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x14ac:dyDescent="0.2">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sheetData>
  <mergeCells count="4">
    <mergeCell ref="B3:D3"/>
    <mergeCell ref="C4:D4"/>
    <mergeCell ref="C5:D5"/>
    <mergeCell ref="A10:A13"/>
  </mergeCells>
  <hyperlinks>
    <hyperlink ref="B1" location="Contents!A1" display="Back to Contents" xr:uid="{FDB0C7DF-64D2-42BE-AE85-29FEBD45B2C7}"/>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20E4-12DE-464F-A37A-F879AF863B9E}">
  <sheetPr codeName="Sheet10"/>
  <dimension ref="A1:AZ15"/>
  <sheetViews>
    <sheetView zoomScale="85" zoomScaleNormal="85" workbookViewId="0">
      <selection activeCell="E15" sqref="E15"/>
    </sheetView>
  </sheetViews>
  <sheetFormatPr defaultColWidth="9.5703125" defaultRowHeight="14.25" x14ac:dyDescent="0.2"/>
  <cols>
    <col min="1" max="1" width="9" style="23" customWidth="1"/>
    <col min="2" max="4" width="21.5703125" style="23" customWidth="1"/>
    <col min="5" max="5" width="24.28515625" style="23" bestFit="1" customWidth="1"/>
    <col min="6" max="7" width="16.28515625" style="23" customWidth="1"/>
    <col min="8" max="8" width="21.140625" style="23" bestFit="1" customWidth="1"/>
    <col min="9" max="10" width="16.28515625" style="23" customWidth="1"/>
    <col min="11" max="11" width="19.5703125" style="23" bestFit="1" customWidth="1"/>
    <col min="12" max="24" width="16.28515625" style="23" customWidth="1"/>
    <col min="25" max="25" width="19" style="23" customWidth="1"/>
    <col min="26" max="33" width="16.28515625" style="23" customWidth="1"/>
    <col min="34" max="34" width="9.5703125" style="23" customWidth="1"/>
    <col min="35" max="16384" width="9.5703125" style="23"/>
  </cols>
  <sheetData>
    <row r="1" spans="1:52" s="30" customFormat="1" ht="15" x14ac:dyDescent="0.2">
      <c r="B1" s="31" t="s">
        <v>49</v>
      </c>
      <c r="E1" s="479"/>
      <c r="F1" s="479"/>
      <c r="G1" s="479"/>
      <c r="H1" s="479"/>
      <c r="I1" s="479"/>
      <c r="J1" s="479"/>
      <c r="K1" s="479"/>
    </row>
    <row r="2" spans="1:52" ht="15" thickBot="1" x14ac:dyDescent="0.25">
      <c r="A2" s="30"/>
      <c r="B2" s="30"/>
      <c r="C2" s="30"/>
      <c r="D2" s="30"/>
      <c r="E2" s="479"/>
      <c r="F2" s="479"/>
      <c r="G2" s="479"/>
      <c r="H2" s="479"/>
      <c r="I2" s="479"/>
      <c r="J2" s="479"/>
      <c r="K2" s="479"/>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row>
    <row r="3" spans="1:52" ht="34.700000000000003" customHeight="1" thickBot="1" x14ac:dyDescent="0.25">
      <c r="A3" s="30"/>
      <c r="B3" s="491" t="s">
        <v>221</v>
      </c>
      <c r="C3" s="491"/>
      <c r="D3" s="491"/>
      <c r="E3" s="479"/>
      <c r="F3" s="479"/>
      <c r="G3" s="479"/>
      <c r="H3" s="479"/>
      <c r="I3" s="479"/>
      <c r="J3" s="479"/>
      <c r="K3" s="479"/>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row>
    <row r="4" spans="1:52" x14ac:dyDescent="0.2">
      <c r="A4" s="30"/>
      <c r="B4" s="309" t="s">
        <v>1</v>
      </c>
      <c r="C4" s="480" t="s">
        <v>2</v>
      </c>
      <c r="D4" s="48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row>
    <row r="5" spans="1:52" ht="15.75" thickBot="1" x14ac:dyDescent="0.3">
      <c r="A5" s="30"/>
      <c r="B5" s="58" t="s">
        <v>3</v>
      </c>
      <c r="C5" s="484" t="s">
        <v>365</v>
      </c>
      <c r="D5" s="484"/>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row>
    <row r="6" spans="1:52" x14ac:dyDescent="0.2">
      <c r="A6" s="30"/>
      <c r="B6" s="229"/>
      <c r="C6" s="300"/>
      <c r="D6" s="30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row>
    <row r="7" spans="1:52" x14ac:dyDescent="0.2">
      <c r="A7" s="30"/>
      <c r="B7" s="229"/>
      <c r="C7" s="300"/>
      <c r="D7" s="30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row>
    <row r="8" spans="1:52" x14ac:dyDescent="0.2">
      <c r="A8" s="30"/>
      <c r="B8" s="310" t="s">
        <v>222</v>
      </c>
      <c r="C8" s="311"/>
      <c r="D8" s="311"/>
      <c r="E8" s="41"/>
      <c r="F8" s="41"/>
      <c r="G8" s="41"/>
      <c r="H8" s="41"/>
      <c r="I8" s="41"/>
      <c r="J8" s="41"/>
      <c r="K8" s="41"/>
      <c r="L8" s="42"/>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row>
    <row r="9" spans="1:52" x14ac:dyDescent="0.2">
      <c r="A9" s="30"/>
      <c r="B9" s="312" t="s">
        <v>223</v>
      </c>
      <c r="C9" s="313"/>
      <c r="D9" s="313"/>
      <c r="E9" s="61"/>
      <c r="F9" s="61"/>
      <c r="G9" s="61"/>
      <c r="H9" s="61"/>
      <c r="I9" s="61"/>
      <c r="J9" s="61"/>
      <c r="K9" s="61"/>
      <c r="L9" s="62"/>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row>
    <row r="10" spans="1:52" x14ac:dyDescent="0.2">
      <c r="A10" s="30"/>
      <c r="B10" s="312" t="s">
        <v>224</v>
      </c>
      <c r="C10" s="313"/>
      <c r="D10" s="313"/>
      <c r="E10" s="61"/>
      <c r="F10" s="61"/>
      <c r="G10" s="61"/>
      <c r="H10" s="61"/>
      <c r="I10" s="61"/>
      <c r="J10" s="61"/>
      <c r="K10" s="61"/>
      <c r="L10" s="62"/>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row>
    <row r="11" spans="1:52" x14ac:dyDescent="0.2">
      <c r="A11" s="30"/>
      <c r="B11" s="314" t="s">
        <v>225</v>
      </c>
      <c r="C11" s="315"/>
      <c r="D11" s="315"/>
      <c r="E11" s="44"/>
      <c r="F11" s="44"/>
      <c r="G11" s="44"/>
      <c r="H11" s="44"/>
      <c r="I11" s="44"/>
      <c r="J11" s="44"/>
      <c r="K11" s="44"/>
      <c r="L11" s="45"/>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row>
    <row r="12" spans="1:52" ht="15" thickBot="1" x14ac:dyDescent="0.25">
      <c r="A12" s="30"/>
      <c r="B12" s="30"/>
      <c r="C12" s="30"/>
      <c r="D12" s="30"/>
      <c r="E12" s="30"/>
      <c r="F12" s="30"/>
      <c r="G12" s="30"/>
      <c r="H12" s="30"/>
      <c r="I12" s="30"/>
      <c r="J12" s="30"/>
      <c r="K12" s="30"/>
      <c r="L12" s="316"/>
      <c r="M12" s="30"/>
      <c r="N12" s="317"/>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row>
    <row r="13" spans="1:52" ht="15" thickBot="1" x14ac:dyDescent="0.25">
      <c r="A13" s="30"/>
      <c r="B13" s="318" t="s">
        <v>226</v>
      </c>
      <c r="C13" s="283"/>
      <c r="D13" s="283"/>
      <c r="E13" s="318" t="s">
        <v>227</v>
      </c>
      <c r="F13" s="283"/>
      <c r="G13" s="283"/>
      <c r="H13" s="319"/>
      <c r="I13" s="318" t="s">
        <v>228</v>
      </c>
      <c r="J13" s="283"/>
      <c r="K13" s="319"/>
      <c r="L13" s="318" t="s">
        <v>229</v>
      </c>
      <c r="M13" s="283"/>
      <c r="N13" s="283"/>
      <c r="O13" s="283"/>
      <c r="P13" s="283"/>
      <c r="Q13" s="319"/>
      <c r="R13" s="318" t="s">
        <v>230</v>
      </c>
      <c r="S13" s="283"/>
      <c r="T13" s="283"/>
      <c r="U13" s="283"/>
      <c r="V13" s="283"/>
      <c r="W13" s="283"/>
      <c r="X13" s="319"/>
      <c r="Y13" s="283" t="s">
        <v>231</v>
      </c>
      <c r="Z13" s="283"/>
      <c r="AA13" s="283"/>
      <c r="AB13" s="283"/>
      <c r="AC13" s="283"/>
      <c r="AD13" s="283"/>
      <c r="AE13" s="283"/>
      <c r="AF13" s="283"/>
      <c r="AG13" s="319"/>
      <c r="AH13" s="30"/>
      <c r="AI13" s="30"/>
      <c r="AJ13" s="30"/>
      <c r="AK13" s="30"/>
      <c r="AL13" s="30"/>
      <c r="AM13" s="30"/>
      <c r="AN13" s="30"/>
      <c r="AO13" s="30"/>
      <c r="AP13" s="30"/>
      <c r="AQ13" s="30"/>
      <c r="AR13" s="30"/>
      <c r="AS13" s="30"/>
      <c r="AT13" s="30"/>
      <c r="AU13" s="30"/>
      <c r="AV13" s="30"/>
      <c r="AW13" s="30"/>
    </row>
    <row r="14" spans="1:52" s="323" customFormat="1" ht="60.75" thickBot="1" x14ac:dyDescent="0.25">
      <c r="A14" s="55"/>
      <c r="B14" s="272" t="s">
        <v>77</v>
      </c>
      <c r="C14" s="274" t="s">
        <v>232</v>
      </c>
      <c r="D14" s="320" t="s">
        <v>233</v>
      </c>
      <c r="E14" s="272" t="s">
        <v>234</v>
      </c>
      <c r="F14" s="274" t="s">
        <v>235</v>
      </c>
      <c r="G14" s="274" t="s">
        <v>236</v>
      </c>
      <c r="H14" s="321" t="s">
        <v>237</v>
      </c>
      <c r="I14" s="272" t="s">
        <v>238</v>
      </c>
      <c r="J14" s="274" t="s">
        <v>239</v>
      </c>
      <c r="K14" s="321" t="s">
        <v>240</v>
      </c>
      <c r="L14" s="272" t="s">
        <v>190</v>
      </c>
      <c r="M14" s="274" t="s">
        <v>241</v>
      </c>
      <c r="N14" s="274" t="s">
        <v>242</v>
      </c>
      <c r="O14" s="274" t="s">
        <v>243</v>
      </c>
      <c r="P14" s="320" t="s">
        <v>382</v>
      </c>
      <c r="Q14" s="321" t="s">
        <v>154</v>
      </c>
      <c r="R14" s="272" t="s">
        <v>244</v>
      </c>
      <c r="S14" s="274" t="s">
        <v>245</v>
      </c>
      <c r="T14" s="274" t="s">
        <v>246</v>
      </c>
      <c r="U14" s="274" t="s">
        <v>247</v>
      </c>
      <c r="V14" s="274" t="s">
        <v>248</v>
      </c>
      <c r="W14" s="274" t="s">
        <v>249</v>
      </c>
      <c r="X14" s="321" t="s">
        <v>250</v>
      </c>
      <c r="Y14" s="273" t="s">
        <v>251</v>
      </c>
      <c r="Z14" s="274" t="s">
        <v>252</v>
      </c>
      <c r="AA14" s="274" t="s">
        <v>253</v>
      </c>
      <c r="AB14" s="274" t="s">
        <v>254</v>
      </c>
      <c r="AC14" s="274" t="s">
        <v>255</v>
      </c>
      <c r="AD14" s="274" t="s">
        <v>256</v>
      </c>
      <c r="AE14" s="274" t="s">
        <v>257</v>
      </c>
      <c r="AF14" s="274" t="s">
        <v>258</v>
      </c>
      <c r="AG14" s="321" t="s">
        <v>259</v>
      </c>
      <c r="AH14" s="322"/>
      <c r="AI14" s="322"/>
      <c r="AJ14" s="322"/>
      <c r="AK14" s="322"/>
      <c r="AL14" s="322"/>
      <c r="AM14" s="322"/>
      <c r="AN14" s="322"/>
      <c r="AO14" s="322"/>
      <c r="AP14" s="322"/>
      <c r="AQ14" s="322"/>
      <c r="AR14" s="322"/>
      <c r="AS14" s="322"/>
      <c r="AT14" s="322"/>
      <c r="AU14" s="322"/>
      <c r="AV14" s="322"/>
      <c r="AW14" s="322"/>
    </row>
    <row r="15" spans="1:52" ht="42.75" x14ac:dyDescent="0.2">
      <c r="A15" s="30"/>
      <c r="B15" s="494" t="s">
        <v>413</v>
      </c>
      <c r="C15" s="494" t="s">
        <v>413</v>
      </c>
      <c r="D15" s="494" t="s">
        <v>413</v>
      </c>
      <c r="E15" s="494" t="s">
        <v>413</v>
      </c>
      <c r="F15" s="494" t="s">
        <v>413</v>
      </c>
      <c r="G15" s="494" t="s">
        <v>413</v>
      </c>
      <c r="H15" s="494" t="s">
        <v>413</v>
      </c>
      <c r="I15" s="494" t="s">
        <v>413</v>
      </c>
      <c r="J15" s="494" t="s">
        <v>413</v>
      </c>
      <c r="K15" s="494" t="s">
        <v>413</v>
      </c>
      <c r="L15" s="494" t="s">
        <v>413</v>
      </c>
      <c r="M15" s="494" t="s">
        <v>413</v>
      </c>
      <c r="N15" s="494" t="s">
        <v>413</v>
      </c>
      <c r="O15" s="494" t="s">
        <v>413</v>
      </c>
      <c r="P15" s="494" t="s">
        <v>413</v>
      </c>
      <c r="Q15" s="494" t="s">
        <v>413</v>
      </c>
      <c r="R15" s="494" t="s">
        <v>413</v>
      </c>
      <c r="S15" s="494" t="s">
        <v>413</v>
      </c>
      <c r="T15" s="494" t="s">
        <v>413</v>
      </c>
      <c r="U15" s="494" t="s">
        <v>413</v>
      </c>
      <c r="V15" s="494" t="s">
        <v>413</v>
      </c>
      <c r="W15" s="494" t="s">
        <v>413</v>
      </c>
      <c r="X15" s="494" t="s">
        <v>413</v>
      </c>
      <c r="Y15" s="494" t="s">
        <v>413</v>
      </c>
      <c r="Z15" s="494" t="s">
        <v>413</v>
      </c>
      <c r="AA15" s="494" t="s">
        <v>413</v>
      </c>
      <c r="AB15" s="494" t="s">
        <v>413</v>
      </c>
      <c r="AC15" s="494" t="s">
        <v>413</v>
      </c>
      <c r="AD15" s="494" t="s">
        <v>413</v>
      </c>
      <c r="AE15" s="494" t="s">
        <v>413</v>
      </c>
      <c r="AF15" s="494" t="s">
        <v>413</v>
      </c>
      <c r="AG15" s="494" t="s">
        <v>413</v>
      </c>
      <c r="AH15" s="30"/>
      <c r="AI15" s="30"/>
      <c r="AJ15" s="30"/>
      <c r="AK15" s="30"/>
      <c r="AL15" s="30"/>
      <c r="AM15" s="30"/>
      <c r="AN15" s="30"/>
      <c r="AO15" s="30"/>
      <c r="AP15" s="30"/>
      <c r="AQ15" s="30"/>
      <c r="AR15" s="30"/>
      <c r="AS15" s="30"/>
      <c r="AT15" s="30"/>
      <c r="AU15" s="30"/>
      <c r="AV15" s="30"/>
      <c r="AW15" s="30"/>
    </row>
  </sheetData>
  <autoFilter ref="B14:AG15" xr:uid="{CBFE20E4-12DE-464F-A37A-F879AF863B9E}"/>
  <mergeCells count="4">
    <mergeCell ref="E1:K3"/>
    <mergeCell ref="B3:D3"/>
    <mergeCell ref="C4:D4"/>
    <mergeCell ref="C5:D5"/>
  </mergeCells>
  <hyperlinks>
    <hyperlink ref="B1" location="Contents!A1" display="Back to Contents" xr:uid="{2200E935-791C-46F2-812D-391E0DF7703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3A94B-3721-412B-9E8B-F3A1DB72452C}">
  <sheetPr codeName="Sheet11"/>
  <dimension ref="A1:AG62"/>
  <sheetViews>
    <sheetView topLeftCell="A12" workbookViewId="0">
      <selection activeCell="C26" sqref="C26"/>
    </sheetView>
  </sheetViews>
  <sheetFormatPr defaultColWidth="24.140625" defaultRowHeight="14.25" x14ac:dyDescent="0.2"/>
  <cols>
    <col min="1" max="1" width="9" style="23" customWidth="1"/>
    <col min="2" max="2" width="21.5703125" style="23" customWidth="1"/>
    <col min="3" max="3" width="43.140625" style="23" customWidth="1"/>
    <col min="4" max="4" width="25.5703125" style="23" customWidth="1"/>
    <col min="5" max="5" width="21.5703125" style="23" customWidth="1"/>
    <col min="6" max="6" width="17.28515625" style="23" customWidth="1"/>
    <col min="7" max="7" width="24.140625" style="23" customWidth="1"/>
    <col min="8" max="16384" width="24.140625" style="23"/>
  </cols>
  <sheetData>
    <row r="1" spans="1:27" s="30" customFormat="1" ht="15" x14ac:dyDescent="0.2">
      <c r="B1" s="31" t="s">
        <v>49</v>
      </c>
    </row>
    <row r="2" spans="1:27"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row>
    <row r="3" spans="1:27" ht="18.75" thickBot="1" x14ac:dyDescent="0.25">
      <c r="A3" s="30"/>
      <c r="B3" s="491" t="s">
        <v>260</v>
      </c>
      <c r="C3" s="491"/>
      <c r="D3" s="491"/>
      <c r="E3" s="30"/>
      <c r="F3" s="30"/>
      <c r="G3" s="30"/>
      <c r="H3" s="30"/>
      <c r="I3" s="30"/>
      <c r="J3" s="30"/>
      <c r="K3" s="30"/>
      <c r="L3" s="30"/>
      <c r="M3" s="30"/>
      <c r="N3" s="30"/>
      <c r="O3" s="30"/>
      <c r="P3" s="30"/>
      <c r="Q3" s="30"/>
      <c r="R3" s="30"/>
      <c r="S3" s="30"/>
      <c r="T3" s="30"/>
      <c r="U3" s="30"/>
      <c r="V3" s="30"/>
      <c r="W3" s="30"/>
      <c r="X3" s="30"/>
      <c r="Y3" s="30"/>
      <c r="Z3" s="30"/>
      <c r="AA3" s="30"/>
    </row>
    <row r="4" spans="1:27" x14ac:dyDescent="0.2">
      <c r="A4" s="30"/>
      <c r="B4" s="309" t="s">
        <v>1</v>
      </c>
      <c r="C4" s="480" t="s">
        <v>2</v>
      </c>
      <c r="D4" s="480"/>
      <c r="E4" s="30"/>
      <c r="F4" s="30"/>
      <c r="G4" s="30"/>
      <c r="H4" s="30"/>
      <c r="I4" s="30"/>
      <c r="J4" s="30"/>
      <c r="K4" s="30"/>
      <c r="L4" s="30"/>
      <c r="M4" s="30"/>
      <c r="N4" s="30"/>
      <c r="O4" s="30"/>
      <c r="P4" s="30"/>
      <c r="Q4" s="30"/>
      <c r="R4" s="30"/>
      <c r="S4" s="30"/>
      <c r="T4" s="30"/>
      <c r="U4" s="30"/>
      <c r="V4" s="30"/>
      <c r="W4" s="30"/>
      <c r="X4" s="30"/>
      <c r="Y4" s="30"/>
      <c r="Z4" s="30"/>
      <c r="AA4" s="30"/>
    </row>
    <row r="5" spans="1:27" ht="15.75" thickBot="1" x14ac:dyDescent="0.3">
      <c r="A5" s="30"/>
      <c r="B5" s="58" t="s">
        <v>3</v>
      </c>
      <c r="C5" s="487" t="str">
        <f>'1)_Associated_companies'!C5</f>
        <v>Greenergy Fuels Ltd</v>
      </c>
      <c r="D5" s="487"/>
      <c r="E5" s="30"/>
      <c r="F5" s="30"/>
      <c r="G5" s="30"/>
      <c r="H5" s="30"/>
      <c r="I5" s="30"/>
      <c r="J5" s="30"/>
      <c r="K5" s="30"/>
      <c r="L5" s="30"/>
      <c r="M5" s="30"/>
      <c r="N5" s="30"/>
      <c r="O5" s="30"/>
      <c r="P5" s="30"/>
      <c r="Q5" s="30"/>
      <c r="R5" s="30"/>
      <c r="S5" s="30"/>
      <c r="T5" s="30"/>
      <c r="U5" s="30"/>
      <c r="V5" s="30"/>
      <c r="W5" s="30"/>
      <c r="X5" s="30"/>
      <c r="Y5" s="30"/>
      <c r="Z5" s="30"/>
      <c r="AA5" s="30"/>
    </row>
    <row r="6" spans="1:27" x14ac:dyDescent="0.2">
      <c r="A6" s="30"/>
      <c r="B6" s="30"/>
      <c r="C6" s="30"/>
      <c r="D6" s="30"/>
      <c r="E6" s="30"/>
      <c r="F6" s="30"/>
      <c r="G6" s="30"/>
      <c r="H6" s="30"/>
      <c r="I6" s="30"/>
      <c r="J6" s="30"/>
      <c r="K6" s="30"/>
      <c r="L6" s="30"/>
      <c r="M6" s="30"/>
      <c r="N6" s="30"/>
      <c r="O6" s="30"/>
      <c r="P6" s="30"/>
      <c r="Q6" s="30"/>
      <c r="R6" s="30"/>
      <c r="S6" s="30"/>
      <c r="T6" s="30"/>
      <c r="U6" s="30"/>
      <c r="V6" s="30"/>
      <c r="W6" s="30"/>
      <c r="X6" s="30"/>
      <c r="Y6" s="30"/>
      <c r="Z6" s="30"/>
      <c r="AA6" s="30"/>
    </row>
    <row r="7" spans="1:27" x14ac:dyDescent="0.2">
      <c r="A7" s="30"/>
      <c r="B7" s="342" t="s">
        <v>261</v>
      </c>
      <c r="C7" s="343"/>
      <c r="D7" s="302"/>
      <c r="E7" s="270"/>
      <c r="G7" s="30"/>
      <c r="H7" s="30"/>
      <c r="I7" s="30"/>
      <c r="J7" s="30"/>
      <c r="K7" s="30"/>
      <c r="L7" s="30"/>
      <c r="M7" s="30"/>
      <c r="N7" s="30"/>
      <c r="O7" s="30"/>
      <c r="P7" s="30"/>
      <c r="Q7" s="30"/>
      <c r="R7" s="30"/>
      <c r="S7" s="30"/>
      <c r="T7" s="30"/>
      <c r="U7" s="30"/>
      <c r="V7" s="30"/>
      <c r="W7" s="30"/>
      <c r="X7" s="30"/>
      <c r="Y7" s="30"/>
      <c r="Z7" s="30"/>
      <c r="AA7" s="30"/>
    </row>
    <row r="8" spans="1:27" ht="15" thickBot="1" x14ac:dyDescent="0.25">
      <c r="A8" s="30"/>
      <c r="B8" s="30"/>
      <c r="C8" s="30"/>
      <c r="D8" s="229"/>
      <c r="E8" s="344"/>
      <c r="F8" s="30"/>
      <c r="G8" s="30"/>
      <c r="H8" s="30"/>
      <c r="I8" s="30"/>
      <c r="J8" s="30"/>
      <c r="K8" s="30"/>
      <c r="L8" s="30"/>
      <c r="M8" s="30"/>
      <c r="N8" s="30"/>
      <c r="O8" s="30"/>
      <c r="P8" s="30"/>
      <c r="Q8" s="30"/>
      <c r="R8" s="30"/>
      <c r="S8" s="30"/>
      <c r="T8" s="30"/>
      <c r="U8" s="30"/>
      <c r="V8" s="30"/>
      <c r="W8" s="30"/>
      <c r="X8" s="30"/>
      <c r="Y8" s="30"/>
      <c r="Z8" s="30"/>
      <c r="AA8" s="30"/>
    </row>
    <row r="9" spans="1:27" ht="15" thickBot="1" x14ac:dyDescent="0.25">
      <c r="A9" s="30"/>
      <c r="B9" s="345" t="s">
        <v>77</v>
      </c>
      <c r="C9" s="346" t="s">
        <v>262</v>
      </c>
      <c r="D9" s="346" t="s">
        <v>263</v>
      </c>
      <c r="E9" s="347" t="s">
        <v>264</v>
      </c>
      <c r="F9" s="30"/>
      <c r="G9" s="30"/>
      <c r="H9" s="30"/>
      <c r="I9" s="30"/>
      <c r="J9" s="30"/>
      <c r="K9" s="30"/>
      <c r="L9" s="30"/>
      <c r="M9" s="30"/>
      <c r="N9" s="30"/>
      <c r="O9" s="30"/>
      <c r="P9" s="30"/>
      <c r="Q9" s="30"/>
      <c r="R9" s="30"/>
      <c r="S9" s="30"/>
      <c r="T9" s="30"/>
      <c r="U9" s="30"/>
      <c r="V9" s="30"/>
      <c r="W9" s="30"/>
      <c r="X9" s="30"/>
      <c r="Y9" s="30"/>
      <c r="Z9" s="30"/>
      <c r="AA9" s="30"/>
    </row>
    <row r="10" spans="1:27" ht="42.75" x14ac:dyDescent="0.2">
      <c r="A10" s="30"/>
      <c r="B10" s="494" t="s">
        <v>413</v>
      </c>
      <c r="C10" s="494" t="s">
        <v>413</v>
      </c>
      <c r="D10" s="494" t="s">
        <v>413</v>
      </c>
      <c r="E10" s="494" t="s">
        <v>413</v>
      </c>
      <c r="F10" s="30"/>
      <c r="G10" s="30"/>
      <c r="H10" s="30"/>
      <c r="I10" s="30"/>
      <c r="J10" s="30"/>
      <c r="K10" s="30"/>
      <c r="L10" s="30"/>
      <c r="M10" s="30"/>
      <c r="N10" s="30"/>
      <c r="O10" s="30"/>
      <c r="P10" s="30"/>
      <c r="Q10" s="30"/>
      <c r="R10" s="30"/>
      <c r="S10" s="30"/>
      <c r="T10" s="30"/>
      <c r="U10" s="30"/>
      <c r="V10" s="30"/>
      <c r="W10" s="30"/>
      <c r="X10" s="30"/>
      <c r="Y10" s="30"/>
      <c r="Z10" s="30"/>
      <c r="AA10" s="30"/>
    </row>
    <row r="11" spans="1:27" ht="42.75" x14ac:dyDescent="0.2">
      <c r="A11" s="30"/>
      <c r="B11" s="494" t="s">
        <v>413</v>
      </c>
      <c r="C11" s="494" t="s">
        <v>413</v>
      </c>
      <c r="D11" s="494" t="s">
        <v>413</v>
      </c>
      <c r="E11" s="494" t="s">
        <v>413</v>
      </c>
      <c r="F11" s="30"/>
      <c r="G11" s="30"/>
      <c r="H11" s="30"/>
      <c r="I11" s="30"/>
      <c r="J11" s="30"/>
      <c r="K11" s="30"/>
      <c r="L11" s="30"/>
      <c r="M11" s="30"/>
      <c r="N11" s="30"/>
      <c r="O11" s="30"/>
      <c r="P11" s="30"/>
      <c r="Q11" s="30"/>
      <c r="R11" s="30"/>
      <c r="S11" s="30"/>
      <c r="T11" s="30"/>
      <c r="U11" s="30"/>
      <c r="V11" s="30"/>
      <c r="W11" s="30"/>
      <c r="X11" s="30"/>
      <c r="Y11" s="30"/>
      <c r="Z11" s="30"/>
      <c r="AA11" s="30"/>
    </row>
    <row r="12" spans="1:27" ht="42.75" x14ac:dyDescent="0.2">
      <c r="A12" s="30"/>
      <c r="B12" s="494" t="s">
        <v>413</v>
      </c>
      <c r="C12" s="494" t="s">
        <v>413</v>
      </c>
      <c r="D12" s="494" t="s">
        <v>413</v>
      </c>
      <c r="E12" s="494" t="s">
        <v>413</v>
      </c>
      <c r="F12" s="30"/>
      <c r="G12" s="30"/>
      <c r="H12" s="30"/>
      <c r="I12" s="30"/>
      <c r="J12" s="30"/>
      <c r="K12" s="30"/>
      <c r="L12" s="30"/>
      <c r="M12" s="30"/>
      <c r="N12" s="30"/>
      <c r="O12" s="30"/>
      <c r="P12" s="30"/>
      <c r="Q12" s="30"/>
      <c r="R12" s="30"/>
      <c r="S12" s="30"/>
      <c r="T12" s="30"/>
      <c r="U12" s="30"/>
      <c r="V12" s="30"/>
      <c r="W12" s="30"/>
      <c r="X12" s="30"/>
      <c r="Y12" s="30"/>
      <c r="Z12" s="30"/>
      <c r="AA12" s="30"/>
    </row>
    <row r="13" spans="1:27" ht="42.75" x14ac:dyDescent="0.2">
      <c r="A13" s="30"/>
      <c r="B13" s="494" t="s">
        <v>413</v>
      </c>
      <c r="C13" s="494" t="s">
        <v>413</v>
      </c>
      <c r="D13" s="494" t="s">
        <v>413</v>
      </c>
      <c r="E13" s="494" t="s">
        <v>413</v>
      </c>
      <c r="F13" s="30"/>
      <c r="G13" s="30"/>
      <c r="H13" s="30"/>
      <c r="I13" s="30"/>
      <c r="J13" s="30"/>
      <c r="K13" s="30"/>
      <c r="L13" s="30"/>
      <c r="M13" s="30"/>
      <c r="N13" s="30"/>
      <c r="O13" s="30"/>
      <c r="P13" s="30"/>
      <c r="Q13" s="30"/>
      <c r="R13" s="30"/>
      <c r="S13" s="30"/>
      <c r="T13" s="30"/>
      <c r="U13" s="30"/>
      <c r="V13" s="30"/>
      <c r="W13" s="30"/>
      <c r="X13" s="30"/>
      <c r="Y13" s="30"/>
      <c r="Z13" s="30"/>
      <c r="AA13" s="30"/>
    </row>
    <row r="14" spans="1:27" ht="42.75" x14ac:dyDescent="0.2">
      <c r="A14" s="30"/>
      <c r="B14" s="494" t="s">
        <v>413</v>
      </c>
      <c r="C14" s="494" t="s">
        <v>413</v>
      </c>
      <c r="D14" s="494" t="s">
        <v>413</v>
      </c>
      <c r="E14" s="494" t="s">
        <v>413</v>
      </c>
      <c r="F14" s="30"/>
      <c r="G14" s="30"/>
      <c r="H14" s="30"/>
      <c r="I14" s="30"/>
      <c r="J14" s="30"/>
      <c r="K14" s="30"/>
      <c r="L14" s="30"/>
      <c r="M14" s="30"/>
      <c r="N14" s="30"/>
      <c r="O14" s="30"/>
      <c r="P14" s="30"/>
      <c r="Q14" s="30"/>
      <c r="R14" s="30"/>
      <c r="S14" s="30"/>
      <c r="T14" s="30"/>
      <c r="U14" s="30"/>
      <c r="V14" s="30"/>
      <c r="W14" s="30"/>
      <c r="X14" s="30"/>
      <c r="Y14" s="30"/>
      <c r="Z14" s="30"/>
      <c r="AA14" s="30"/>
    </row>
    <row r="15" spans="1:27" x14ac:dyDescent="0.2">
      <c r="A15" s="30"/>
      <c r="B15" s="69"/>
      <c r="C15" s="348"/>
      <c r="D15" s="348"/>
      <c r="E15" s="71"/>
      <c r="F15" s="30"/>
      <c r="G15" s="30"/>
      <c r="H15" s="30"/>
      <c r="I15" s="30"/>
      <c r="J15" s="30"/>
      <c r="K15" s="30"/>
      <c r="L15" s="30"/>
      <c r="M15" s="30"/>
      <c r="N15" s="30"/>
      <c r="O15" s="30"/>
      <c r="P15" s="30"/>
      <c r="Q15" s="30"/>
      <c r="R15" s="30"/>
      <c r="S15" s="30"/>
      <c r="T15" s="30"/>
      <c r="U15" s="30"/>
      <c r="V15" s="30"/>
      <c r="W15" s="30"/>
      <c r="X15" s="30"/>
      <c r="Y15" s="30"/>
      <c r="Z15" s="30"/>
      <c r="AA15" s="30"/>
    </row>
    <row r="16" spans="1:27" x14ac:dyDescent="0.2">
      <c r="A16" s="30"/>
      <c r="B16" s="69"/>
      <c r="C16" s="348"/>
      <c r="D16" s="348"/>
      <c r="E16" s="71"/>
      <c r="F16" s="30"/>
      <c r="G16" s="30"/>
      <c r="H16" s="30"/>
      <c r="I16" s="30"/>
      <c r="J16" s="30"/>
      <c r="K16" s="30"/>
      <c r="L16" s="30"/>
      <c r="M16" s="30"/>
      <c r="N16" s="30"/>
      <c r="O16" s="30"/>
      <c r="P16" s="30"/>
      <c r="Q16" s="30"/>
      <c r="R16" s="30"/>
      <c r="S16" s="30"/>
      <c r="T16" s="30"/>
      <c r="U16" s="30"/>
      <c r="V16" s="30"/>
      <c r="W16" s="30"/>
      <c r="X16" s="30"/>
      <c r="Y16" s="30"/>
      <c r="Z16" s="30"/>
      <c r="AA16" s="30"/>
    </row>
    <row r="17" spans="1:33" x14ac:dyDescent="0.2">
      <c r="A17" s="30"/>
      <c r="B17" s="69"/>
      <c r="C17" s="348"/>
      <c r="D17" s="348"/>
      <c r="E17" s="71"/>
      <c r="F17" s="30"/>
      <c r="G17" s="30"/>
      <c r="H17" s="30"/>
      <c r="I17" s="30"/>
      <c r="J17" s="30"/>
      <c r="K17" s="30"/>
      <c r="L17" s="30"/>
      <c r="M17" s="30"/>
      <c r="N17" s="30"/>
      <c r="O17" s="30"/>
      <c r="P17" s="30"/>
      <c r="Q17" s="30"/>
      <c r="R17" s="30"/>
      <c r="S17" s="30"/>
      <c r="T17" s="30"/>
      <c r="U17" s="30"/>
      <c r="V17" s="30"/>
      <c r="W17" s="30"/>
      <c r="X17" s="30"/>
      <c r="Y17" s="30"/>
      <c r="Z17" s="30"/>
      <c r="AA17" s="30"/>
    </row>
    <row r="18" spans="1:33" x14ac:dyDescent="0.2">
      <c r="A18" s="30"/>
      <c r="B18" s="69"/>
      <c r="C18" s="348"/>
      <c r="D18" s="348"/>
      <c r="E18" s="71"/>
      <c r="F18" s="30"/>
      <c r="G18" s="30"/>
      <c r="H18" s="30"/>
      <c r="I18" s="30"/>
      <c r="J18" s="30"/>
      <c r="K18" s="30"/>
      <c r="L18" s="30"/>
      <c r="M18" s="30"/>
      <c r="N18" s="30"/>
      <c r="O18" s="30"/>
      <c r="P18" s="30"/>
      <c r="Q18" s="30"/>
      <c r="R18" s="30"/>
      <c r="S18" s="30"/>
      <c r="T18" s="30"/>
      <c r="U18" s="30"/>
      <c r="V18" s="30"/>
      <c r="W18" s="30"/>
      <c r="X18" s="30"/>
      <c r="Y18" s="30"/>
      <c r="Z18" s="30"/>
      <c r="AA18" s="30"/>
    </row>
    <row r="19" spans="1:33" ht="15" thickBot="1" x14ac:dyDescent="0.25">
      <c r="A19" s="30"/>
      <c r="B19" s="72"/>
      <c r="C19" s="349"/>
      <c r="D19" s="349"/>
      <c r="E19" s="74"/>
      <c r="F19" s="30"/>
      <c r="G19" s="30"/>
      <c r="H19" s="30"/>
      <c r="I19" s="30"/>
      <c r="J19" s="30"/>
      <c r="K19" s="30"/>
      <c r="L19" s="30"/>
      <c r="M19" s="30"/>
      <c r="N19" s="30"/>
      <c r="O19" s="30"/>
      <c r="P19" s="30"/>
      <c r="Q19" s="30"/>
      <c r="R19" s="30"/>
      <c r="S19" s="30"/>
      <c r="T19" s="30"/>
      <c r="U19" s="30"/>
      <c r="V19" s="30"/>
      <c r="W19" s="30"/>
      <c r="X19" s="30"/>
      <c r="Y19" s="30"/>
      <c r="Z19" s="30"/>
      <c r="AA19" s="30"/>
    </row>
    <row r="20" spans="1:33"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row>
    <row r="21" spans="1:33"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row>
    <row r="22" spans="1:33"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row>
    <row r="23" spans="1:33" ht="15" thickBot="1"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row>
    <row r="24" spans="1:33" ht="15" thickBot="1" x14ac:dyDescent="0.25">
      <c r="A24" s="30"/>
      <c r="B24" s="318" t="s">
        <v>226</v>
      </c>
      <c r="C24" s="283"/>
      <c r="D24" s="283"/>
      <c r="E24" s="318" t="s">
        <v>227</v>
      </c>
      <c r="F24" s="283"/>
      <c r="G24" s="283"/>
      <c r="H24" s="319"/>
      <c r="I24" s="283"/>
      <c r="J24" s="318" t="s">
        <v>228</v>
      </c>
      <c r="K24" s="283"/>
      <c r="L24" s="319"/>
      <c r="M24" s="318" t="s">
        <v>229</v>
      </c>
      <c r="N24" s="283"/>
      <c r="O24" s="283"/>
      <c r="P24" s="283"/>
      <c r="Q24" s="319"/>
      <c r="R24" s="318" t="s">
        <v>230</v>
      </c>
      <c r="S24" s="283"/>
      <c r="T24" s="283"/>
      <c r="U24" s="283"/>
      <c r="V24" s="283"/>
      <c r="W24" s="283"/>
      <c r="X24" s="319"/>
      <c r="Y24" s="283" t="s">
        <v>231</v>
      </c>
      <c r="Z24" s="283"/>
      <c r="AA24" s="283"/>
      <c r="AB24" s="283"/>
      <c r="AC24" s="283"/>
      <c r="AD24" s="283"/>
      <c r="AE24" s="283"/>
      <c r="AF24" s="283"/>
      <c r="AG24" s="319"/>
    </row>
    <row r="25" spans="1:33" ht="45.75" thickBot="1" x14ac:dyDescent="0.25">
      <c r="A25" s="30"/>
      <c r="B25" s="272" t="s">
        <v>77</v>
      </c>
      <c r="C25" s="274" t="s">
        <v>232</v>
      </c>
      <c r="D25" s="320" t="s">
        <v>233</v>
      </c>
      <c r="E25" s="272" t="s">
        <v>234</v>
      </c>
      <c r="F25" s="274" t="s">
        <v>235</v>
      </c>
      <c r="G25" s="274" t="s">
        <v>236</v>
      </c>
      <c r="H25" s="321" t="s">
        <v>237</v>
      </c>
      <c r="I25" s="350" t="s">
        <v>265</v>
      </c>
      <c r="J25" s="272" t="s">
        <v>238</v>
      </c>
      <c r="K25" s="274" t="s">
        <v>239</v>
      </c>
      <c r="L25" s="321" t="s">
        <v>240</v>
      </c>
      <c r="M25" s="272" t="s">
        <v>190</v>
      </c>
      <c r="N25" s="274" t="s">
        <v>241</v>
      </c>
      <c r="O25" s="274" t="s">
        <v>242</v>
      </c>
      <c r="P25" s="274" t="s">
        <v>243</v>
      </c>
      <c r="Q25" s="321" t="s">
        <v>154</v>
      </c>
      <c r="R25" s="272" t="s">
        <v>244</v>
      </c>
      <c r="S25" s="274" t="s">
        <v>245</v>
      </c>
      <c r="T25" s="274" t="s">
        <v>246</v>
      </c>
      <c r="U25" s="274" t="s">
        <v>247</v>
      </c>
      <c r="V25" s="274" t="s">
        <v>248</v>
      </c>
      <c r="W25" s="274" t="s">
        <v>249</v>
      </c>
      <c r="X25" s="321" t="s">
        <v>250</v>
      </c>
      <c r="Y25" s="273" t="s">
        <v>251</v>
      </c>
      <c r="Z25" s="274" t="s">
        <v>252</v>
      </c>
      <c r="AA25" s="274" t="s">
        <v>253</v>
      </c>
      <c r="AB25" s="274" t="s">
        <v>254</v>
      </c>
      <c r="AC25" s="274" t="s">
        <v>255</v>
      </c>
      <c r="AD25" s="274" t="s">
        <v>256</v>
      </c>
      <c r="AE25" s="274" t="s">
        <v>257</v>
      </c>
      <c r="AF25" s="274" t="s">
        <v>258</v>
      </c>
      <c r="AG25" s="321" t="s">
        <v>259</v>
      </c>
    </row>
    <row r="26" spans="1:33" ht="42.75" x14ac:dyDescent="0.2">
      <c r="A26" s="30"/>
      <c r="B26" s="494" t="s">
        <v>413</v>
      </c>
      <c r="C26" s="494" t="s">
        <v>413</v>
      </c>
      <c r="D26" s="494" t="s">
        <v>413</v>
      </c>
      <c r="E26" s="494" t="s">
        <v>413</v>
      </c>
      <c r="F26" s="494" t="s">
        <v>413</v>
      </c>
      <c r="G26" s="494" t="s">
        <v>413</v>
      </c>
      <c r="H26" s="494" t="s">
        <v>413</v>
      </c>
      <c r="I26" s="494" t="s">
        <v>413</v>
      </c>
      <c r="J26" s="494" t="s">
        <v>413</v>
      </c>
      <c r="K26" s="494" t="s">
        <v>413</v>
      </c>
      <c r="L26" s="494" t="s">
        <v>413</v>
      </c>
      <c r="M26" s="494" t="s">
        <v>413</v>
      </c>
      <c r="N26" s="494" t="s">
        <v>413</v>
      </c>
      <c r="O26" s="494" t="s">
        <v>413</v>
      </c>
      <c r="P26" s="494" t="s">
        <v>413</v>
      </c>
      <c r="Q26" s="494" t="s">
        <v>413</v>
      </c>
      <c r="R26" s="494" t="s">
        <v>413</v>
      </c>
      <c r="S26" s="494" t="s">
        <v>413</v>
      </c>
      <c r="T26" s="494" t="s">
        <v>413</v>
      </c>
      <c r="U26" s="494" t="s">
        <v>413</v>
      </c>
      <c r="V26" s="494" t="s">
        <v>413</v>
      </c>
      <c r="W26" s="494" t="s">
        <v>413</v>
      </c>
      <c r="X26" s="494" t="s">
        <v>413</v>
      </c>
      <c r="Y26" s="494" t="s">
        <v>413</v>
      </c>
      <c r="Z26" s="494" t="s">
        <v>413</v>
      </c>
      <c r="AA26" s="494" t="s">
        <v>413</v>
      </c>
      <c r="AB26" s="494" t="s">
        <v>413</v>
      </c>
      <c r="AC26" s="494" t="s">
        <v>413</v>
      </c>
      <c r="AD26" s="494" t="s">
        <v>413</v>
      </c>
      <c r="AE26" s="494" t="s">
        <v>413</v>
      </c>
      <c r="AF26" s="494" t="s">
        <v>413</v>
      </c>
      <c r="AG26" s="494" t="s">
        <v>413</v>
      </c>
    </row>
    <row r="27" spans="1:33" ht="42.75" x14ac:dyDescent="0.2">
      <c r="A27" s="30"/>
      <c r="B27" s="494" t="s">
        <v>413</v>
      </c>
      <c r="C27" s="494" t="s">
        <v>413</v>
      </c>
      <c r="D27" s="494" t="s">
        <v>413</v>
      </c>
      <c r="E27" s="494" t="s">
        <v>413</v>
      </c>
      <c r="F27" s="494" t="s">
        <v>413</v>
      </c>
      <c r="G27" s="494" t="s">
        <v>413</v>
      </c>
      <c r="H27" s="494" t="s">
        <v>413</v>
      </c>
      <c r="I27" s="494" t="s">
        <v>413</v>
      </c>
      <c r="J27" s="494" t="s">
        <v>413</v>
      </c>
      <c r="K27" s="494" t="s">
        <v>413</v>
      </c>
      <c r="L27" s="494" t="s">
        <v>413</v>
      </c>
      <c r="M27" s="494" t="s">
        <v>413</v>
      </c>
      <c r="N27" s="494" t="s">
        <v>413</v>
      </c>
      <c r="O27" s="494" t="s">
        <v>413</v>
      </c>
      <c r="P27" s="494" t="s">
        <v>413</v>
      </c>
      <c r="Q27" s="494" t="s">
        <v>413</v>
      </c>
      <c r="R27" s="494" t="s">
        <v>413</v>
      </c>
      <c r="S27" s="494" t="s">
        <v>413</v>
      </c>
      <c r="T27" s="494" t="s">
        <v>413</v>
      </c>
      <c r="U27" s="494" t="s">
        <v>413</v>
      </c>
      <c r="V27" s="494" t="s">
        <v>413</v>
      </c>
      <c r="W27" s="494" t="s">
        <v>413</v>
      </c>
      <c r="X27" s="494" t="s">
        <v>413</v>
      </c>
      <c r="Y27" s="494" t="s">
        <v>413</v>
      </c>
      <c r="Z27" s="494" t="s">
        <v>413</v>
      </c>
      <c r="AA27" s="494" t="s">
        <v>413</v>
      </c>
      <c r="AB27" s="494" t="s">
        <v>413</v>
      </c>
      <c r="AC27" s="494" t="s">
        <v>413</v>
      </c>
      <c r="AD27" s="494" t="s">
        <v>413</v>
      </c>
      <c r="AE27" s="494" t="s">
        <v>413</v>
      </c>
      <c r="AF27" s="494" t="s">
        <v>413</v>
      </c>
      <c r="AG27" s="494" t="s">
        <v>413</v>
      </c>
    </row>
    <row r="28" spans="1:33" ht="42.75" x14ac:dyDescent="0.2">
      <c r="A28" s="30"/>
      <c r="B28" s="494" t="s">
        <v>413</v>
      </c>
      <c r="C28" s="494" t="s">
        <v>413</v>
      </c>
      <c r="D28" s="494" t="s">
        <v>413</v>
      </c>
      <c r="E28" s="494" t="s">
        <v>413</v>
      </c>
      <c r="F28" s="494" t="s">
        <v>413</v>
      </c>
      <c r="G28" s="494" t="s">
        <v>413</v>
      </c>
      <c r="H28" s="494" t="s">
        <v>413</v>
      </c>
      <c r="I28" s="494" t="s">
        <v>413</v>
      </c>
      <c r="J28" s="494" t="s">
        <v>413</v>
      </c>
      <c r="K28" s="494" t="s">
        <v>413</v>
      </c>
      <c r="L28" s="494" t="s">
        <v>413</v>
      </c>
      <c r="M28" s="494" t="s">
        <v>413</v>
      </c>
      <c r="N28" s="494" t="s">
        <v>413</v>
      </c>
      <c r="O28" s="494" t="s">
        <v>413</v>
      </c>
      <c r="P28" s="494" t="s">
        <v>413</v>
      </c>
      <c r="Q28" s="494" t="s">
        <v>413</v>
      </c>
      <c r="R28" s="494" t="s">
        <v>413</v>
      </c>
      <c r="S28" s="494" t="s">
        <v>413</v>
      </c>
      <c r="T28" s="494" t="s">
        <v>413</v>
      </c>
      <c r="U28" s="494" t="s">
        <v>413</v>
      </c>
      <c r="V28" s="494" t="s">
        <v>413</v>
      </c>
      <c r="W28" s="494" t="s">
        <v>413</v>
      </c>
      <c r="X28" s="494" t="s">
        <v>413</v>
      </c>
      <c r="Y28" s="494" t="s">
        <v>413</v>
      </c>
      <c r="Z28" s="494" t="s">
        <v>413</v>
      </c>
      <c r="AA28" s="494" t="s">
        <v>413</v>
      </c>
      <c r="AB28" s="494" t="s">
        <v>413</v>
      </c>
      <c r="AC28" s="494" t="s">
        <v>413</v>
      </c>
      <c r="AD28" s="494" t="s">
        <v>413</v>
      </c>
      <c r="AE28" s="494" t="s">
        <v>413</v>
      </c>
      <c r="AF28" s="494" t="s">
        <v>413</v>
      </c>
      <c r="AG28" s="494" t="s">
        <v>413</v>
      </c>
    </row>
    <row r="29" spans="1:33" ht="42.75" x14ac:dyDescent="0.2">
      <c r="A29" s="30"/>
      <c r="B29" s="494" t="s">
        <v>413</v>
      </c>
      <c r="C29" s="494" t="s">
        <v>413</v>
      </c>
      <c r="D29" s="494" t="s">
        <v>413</v>
      </c>
      <c r="E29" s="494" t="s">
        <v>413</v>
      </c>
      <c r="F29" s="494" t="s">
        <v>413</v>
      </c>
      <c r="G29" s="494" t="s">
        <v>413</v>
      </c>
      <c r="H29" s="494" t="s">
        <v>413</v>
      </c>
      <c r="I29" s="494" t="s">
        <v>413</v>
      </c>
      <c r="J29" s="494" t="s">
        <v>413</v>
      </c>
      <c r="K29" s="494" t="s">
        <v>413</v>
      </c>
      <c r="L29" s="494" t="s">
        <v>413</v>
      </c>
      <c r="M29" s="494" t="s">
        <v>413</v>
      </c>
      <c r="N29" s="494" t="s">
        <v>413</v>
      </c>
      <c r="O29" s="494" t="s">
        <v>413</v>
      </c>
      <c r="P29" s="494" t="s">
        <v>413</v>
      </c>
      <c r="Q29" s="494" t="s">
        <v>413</v>
      </c>
      <c r="R29" s="494" t="s">
        <v>413</v>
      </c>
      <c r="S29" s="494" t="s">
        <v>413</v>
      </c>
      <c r="T29" s="494" t="s">
        <v>413</v>
      </c>
      <c r="U29" s="494" t="s">
        <v>413</v>
      </c>
      <c r="V29" s="494" t="s">
        <v>413</v>
      </c>
      <c r="W29" s="494" t="s">
        <v>413</v>
      </c>
      <c r="X29" s="494" t="s">
        <v>413</v>
      </c>
      <c r="Y29" s="494" t="s">
        <v>413</v>
      </c>
      <c r="Z29" s="494" t="s">
        <v>413</v>
      </c>
      <c r="AA29" s="494" t="s">
        <v>413</v>
      </c>
      <c r="AB29" s="494" t="s">
        <v>413</v>
      </c>
      <c r="AC29" s="494" t="s">
        <v>413</v>
      </c>
      <c r="AD29" s="494" t="s">
        <v>413</v>
      </c>
      <c r="AE29" s="494" t="s">
        <v>413</v>
      </c>
      <c r="AF29" s="494" t="s">
        <v>413</v>
      </c>
      <c r="AG29" s="494" t="s">
        <v>413</v>
      </c>
    </row>
    <row r="30" spans="1:33" ht="42.75" x14ac:dyDescent="0.2">
      <c r="A30" s="30"/>
      <c r="B30" s="494" t="s">
        <v>413</v>
      </c>
      <c r="C30" s="494" t="s">
        <v>413</v>
      </c>
      <c r="D30" s="494" t="s">
        <v>413</v>
      </c>
      <c r="E30" s="494" t="s">
        <v>413</v>
      </c>
      <c r="F30" s="494" t="s">
        <v>413</v>
      </c>
      <c r="G30" s="494" t="s">
        <v>413</v>
      </c>
      <c r="H30" s="494" t="s">
        <v>413</v>
      </c>
      <c r="I30" s="494" t="s">
        <v>413</v>
      </c>
      <c r="J30" s="494" t="s">
        <v>413</v>
      </c>
      <c r="K30" s="494" t="s">
        <v>413</v>
      </c>
      <c r="L30" s="494" t="s">
        <v>413</v>
      </c>
      <c r="M30" s="494" t="s">
        <v>413</v>
      </c>
      <c r="N30" s="494" t="s">
        <v>413</v>
      </c>
      <c r="O30" s="494" t="s">
        <v>413</v>
      </c>
      <c r="P30" s="494" t="s">
        <v>413</v>
      </c>
      <c r="Q30" s="494" t="s">
        <v>413</v>
      </c>
      <c r="R30" s="494" t="s">
        <v>413</v>
      </c>
      <c r="S30" s="494" t="s">
        <v>413</v>
      </c>
      <c r="T30" s="494" t="s">
        <v>413</v>
      </c>
      <c r="U30" s="494" t="s">
        <v>413</v>
      </c>
      <c r="V30" s="494" t="s">
        <v>413</v>
      </c>
      <c r="W30" s="494" t="s">
        <v>413</v>
      </c>
      <c r="X30" s="494" t="s">
        <v>413</v>
      </c>
      <c r="Y30" s="494" t="s">
        <v>413</v>
      </c>
      <c r="Z30" s="494" t="s">
        <v>413</v>
      </c>
      <c r="AA30" s="494" t="s">
        <v>413</v>
      </c>
      <c r="AB30" s="494" t="s">
        <v>413</v>
      </c>
      <c r="AC30" s="494" t="s">
        <v>413</v>
      </c>
      <c r="AD30" s="494" t="s">
        <v>413</v>
      </c>
      <c r="AE30" s="494" t="s">
        <v>413</v>
      </c>
      <c r="AF30" s="494" t="s">
        <v>413</v>
      </c>
      <c r="AG30" s="494" t="s">
        <v>413</v>
      </c>
    </row>
    <row r="31" spans="1:33" x14ac:dyDescent="0.2">
      <c r="A31" s="30"/>
      <c r="B31" s="324"/>
      <c r="C31" s="325"/>
      <c r="D31" s="325"/>
      <c r="E31" s="324"/>
      <c r="F31" s="325"/>
      <c r="G31" s="325"/>
      <c r="H31" s="326"/>
      <c r="I31" s="351"/>
      <c r="J31" s="327"/>
      <c r="K31" s="328"/>
      <c r="L31" s="326"/>
      <c r="M31" s="324"/>
      <c r="N31" s="325"/>
      <c r="O31" s="325"/>
      <c r="P31" s="325"/>
      <c r="Q31" s="326"/>
      <c r="R31" s="324"/>
      <c r="S31" s="329"/>
      <c r="T31" s="329"/>
      <c r="U31" s="329"/>
      <c r="V31" s="329"/>
      <c r="W31" s="329"/>
      <c r="X31" s="330">
        <f t="shared" ref="X26:X35" si="0">R31-S31-T31-U31-V31-W31</f>
        <v>0</v>
      </c>
      <c r="Y31" s="331"/>
      <c r="Z31" s="329"/>
      <c r="AA31" s="329"/>
      <c r="AB31" s="329"/>
      <c r="AC31" s="329"/>
      <c r="AD31" s="329"/>
      <c r="AE31" s="329"/>
      <c r="AF31" s="329"/>
      <c r="AG31" s="332"/>
    </row>
    <row r="32" spans="1:33" x14ac:dyDescent="0.2">
      <c r="A32" s="30"/>
      <c r="B32" s="324"/>
      <c r="C32" s="325"/>
      <c r="D32" s="325"/>
      <c r="E32" s="324"/>
      <c r="F32" s="325"/>
      <c r="G32" s="325"/>
      <c r="H32" s="326"/>
      <c r="I32" s="351"/>
      <c r="J32" s="327"/>
      <c r="K32" s="328"/>
      <c r="L32" s="326"/>
      <c r="M32" s="324"/>
      <c r="N32" s="325"/>
      <c r="O32" s="325"/>
      <c r="P32" s="325"/>
      <c r="Q32" s="326"/>
      <c r="R32" s="324"/>
      <c r="S32" s="329"/>
      <c r="T32" s="329"/>
      <c r="U32" s="329"/>
      <c r="V32" s="329"/>
      <c r="W32" s="329"/>
      <c r="X32" s="330">
        <f t="shared" si="0"/>
        <v>0</v>
      </c>
      <c r="Y32" s="331"/>
      <c r="Z32" s="329"/>
      <c r="AA32" s="329"/>
      <c r="AB32" s="329"/>
      <c r="AC32" s="329"/>
      <c r="AD32" s="329"/>
      <c r="AE32" s="329"/>
      <c r="AF32" s="329"/>
      <c r="AG32" s="332"/>
    </row>
    <row r="33" spans="1:33" x14ac:dyDescent="0.2">
      <c r="A33" s="30"/>
      <c r="B33" s="324"/>
      <c r="C33" s="325"/>
      <c r="D33" s="325"/>
      <c r="E33" s="324"/>
      <c r="F33" s="325"/>
      <c r="G33" s="325"/>
      <c r="H33" s="326"/>
      <c r="I33" s="351"/>
      <c r="J33" s="327"/>
      <c r="K33" s="328"/>
      <c r="L33" s="326"/>
      <c r="M33" s="324"/>
      <c r="N33" s="325"/>
      <c r="O33" s="325"/>
      <c r="P33" s="325"/>
      <c r="Q33" s="326"/>
      <c r="R33" s="324"/>
      <c r="S33" s="329"/>
      <c r="T33" s="329"/>
      <c r="U33" s="329"/>
      <c r="V33" s="329"/>
      <c r="W33" s="329"/>
      <c r="X33" s="330">
        <f t="shared" si="0"/>
        <v>0</v>
      </c>
      <c r="Y33" s="331"/>
      <c r="Z33" s="329"/>
      <c r="AA33" s="329"/>
      <c r="AB33" s="329"/>
      <c r="AC33" s="329"/>
      <c r="AD33" s="329"/>
      <c r="AE33" s="329"/>
      <c r="AF33" s="329"/>
      <c r="AG33" s="332"/>
    </row>
    <row r="34" spans="1:33" x14ac:dyDescent="0.2">
      <c r="A34" s="30"/>
      <c r="B34" s="324"/>
      <c r="C34" s="325"/>
      <c r="D34" s="325"/>
      <c r="E34" s="324"/>
      <c r="F34" s="325"/>
      <c r="G34" s="325"/>
      <c r="H34" s="326"/>
      <c r="I34" s="351"/>
      <c r="J34" s="327"/>
      <c r="K34" s="328"/>
      <c r="L34" s="326"/>
      <c r="M34" s="324"/>
      <c r="N34" s="325"/>
      <c r="O34" s="325"/>
      <c r="P34" s="325"/>
      <c r="Q34" s="326"/>
      <c r="R34" s="324"/>
      <c r="S34" s="329"/>
      <c r="T34" s="329"/>
      <c r="U34" s="329"/>
      <c r="V34" s="329"/>
      <c r="W34" s="329"/>
      <c r="X34" s="330">
        <f t="shared" si="0"/>
        <v>0</v>
      </c>
      <c r="Y34" s="331"/>
      <c r="Z34" s="329"/>
      <c r="AA34" s="329"/>
      <c r="AB34" s="329"/>
      <c r="AC34" s="329"/>
      <c r="AD34" s="329"/>
      <c r="AE34" s="329"/>
      <c r="AF34" s="329"/>
      <c r="AG34" s="332"/>
    </row>
    <row r="35" spans="1:33" ht="15" thickBot="1" x14ac:dyDescent="0.25">
      <c r="A35" s="30"/>
      <c r="B35" s="333"/>
      <c r="C35" s="334"/>
      <c r="D35" s="334"/>
      <c r="E35" s="333"/>
      <c r="F35" s="334"/>
      <c r="G35" s="334"/>
      <c r="H35" s="335"/>
      <c r="I35" s="352"/>
      <c r="J35" s="336"/>
      <c r="K35" s="337"/>
      <c r="L35" s="335"/>
      <c r="M35" s="333"/>
      <c r="N35" s="334"/>
      <c r="O35" s="334"/>
      <c r="P35" s="334"/>
      <c r="Q35" s="335"/>
      <c r="R35" s="333"/>
      <c r="S35" s="338"/>
      <c r="T35" s="338"/>
      <c r="U35" s="338"/>
      <c r="V35" s="338"/>
      <c r="W35" s="338"/>
      <c r="X35" s="339">
        <f t="shared" si="0"/>
        <v>0</v>
      </c>
      <c r="Y35" s="340"/>
      <c r="Z35" s="338"/>
      <c r="AA35" s="338"/>
      <c r="AB35" s="338"/>
      <c r="AC35" s="338"/>
      <c r="AD35" s="338"/>
      <c r="AE35" s="338"/>
      <c r="AF35" s="338"/>
      <c r="AG35" s="341"/>
    </row>
    <row r="36" spans="1:33"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row>
    <row r="37" spans="1:33"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row>
    <row r="38" spans="1:33"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row>
    <row r="39" spans="1:33"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row>
    <row r="40" spans="1:33"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row>
    <row r="41" spans="1:33"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row>
    <row r="42" spans="1:33"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row>
    <row r="43" spans="1:33"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row>
    <row r="44" spans="1:33"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row>
    <row r="45" spans="1:33"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row>
    <row r="46" spans="1:33"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row>
    <row r="47" spans="1:33"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row>
    <row r="48" spans="1:33"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row>
    <row r="49" spans="1:27"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row>
    <row r="50" spans="1:27"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row>
    <row r="51" spans="1:27"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row>
    <row r="52" spans="1:27"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row>
    <row r="53" spans="1:27"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row>
    <row r="54" spans="1:27"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row>
    <row r="55" spans="1:27"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row>
    <row r="56" spans="1:27"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row>
    <row r="57" spans="1:27"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row>
    <row r="58" spans="1:27"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row>
    <row r="59" spans="1:27"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row>
    <row r="60" spans="1:27"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row>
    <row r="61" spans="1:27"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row>
    <row r="62" spans="1:27"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row>
  </sheetData>
  <mergeCells count="3">
    <mergeCell ref="B3:D3"/>
    <mergeCell ref="C4:D4"/>
    <mergeCell ref="C5:D5"/>
  </mergeCells>
  <hyperlinks>
    <hyperlink ref="B1" location="Contents!A1" display="Back to Contents" xr:uid="{E31F4B49-9F67-4728-B5DE-F738B486D55B}"/>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92B57-B15B-4871-ABA1-BA930EB7E52A}">
  <sheetPr codeName="Sheet12">
    <pageSetUpPr fitToPage="1"/>
  </sheetPr>
  <dimension ref="A1:AG126"/>
  <sheetViews>
    <sheetView workbookViewId="0">
      <selection activeCell="C32" sqref="C32:E35"/>
    </sheetView>
  </sheetViews>
  <sheetFormatPr defaultColWidth="9.5703125" defaultRowHeight="14.25" x14ac:dyDescent="0.2"/>
  <cols>
    <col min="1" max="1" width="9" style="30" customWidth="1"/>
    <col min="2" max="2" width="26.7109375" style="23" customWidth="1"/>
    <col min="3" max="4" width="26" style="23" customWidth="1"/>
    <col min="5" max="5" width="47.140625" style="23" bestFit="1" customWidth="1"/>
    <col min="6" max="6" width="9" style="30" customWidth="1"/>
    <col min="7" max="7" width="26.7109375" style="23" customWidth="1"/>
    <col min="8" max="9" width="26" style="23" customWidth="1"/>
    <col min="10" max="10" width="43.42578125" style="30" customWidth="1"/>
    <col min="11" max="11" width="16.7109375" style="30" bestFit="1" customWidth="1"/>
    <col min="12" max="12" width="8.42578125" style="30" bestFit="1" customWidth="1"/>
    <col min="13" max="13" width="9.5703125" style="30" customWidth="1"/>
    <col min="14" max="14" width="39.28515625" style="30" customWidth="1"/>
    <col min="15" max="15" width="9.5703125" style="30" customWidth="1"/>
    <col min="16" max="16384" width="9.5703125" style="30"/>
  </cols>
  <sheetData>
    <row r="1" spans="1:33" ht="15" x14ac:dyDescent="0.2">
      <c r="B1" s="75" t="s">
        <v>49</v>
      </c>
      <c r="C1" s="35"/>
      <c r="D1" s="35"/>
      <c r="E1" s="35"/>
      <c r="F1" s="35"/>
      <c r="G1" s="35"/>
      <c r="H1" s="35"/>
      <c r="I1" s="35"/>
      <c r="J1" s="35"/>
      <c r="K1" s="35"/>
      <c r="L1" s="35"/>
      <c r="M1" s="35"/>
      <c r="N1" s="35"/>
      <c r="O1" s="35"/>
      <c r="P1" s="35"/>
      <c r="Q1" s="35"/>
      <c r="R1" s="35"/>
      <c r="S1" s="35"/>
      <c r="T1" s="35"/>
      <c r="U1" s="35"/>
      <c r="V1" s="229"/>
      <c r="W1" s="229"/>
      <c r="X1" s="229"/>
      <c r="Y1" s="229"/>
      <c r="Z1" s="229"/>
      <c r="AA1" s="229"/>
      <c r="AB1" s="229"/>
      <c r="AC1" s="229"/>
      <c r="AD1" s="229"/>
      <c r="AE1" s="229"/>
      <c r="AF1" s="229"/>
      <c r="AG1" s="229"/>
    </row>
    <row r="2" spans="1:33" ht="15" thickBot="1" x14ac:dyDescent="0.25">
      <c r="A2" s="35"/>
      <c r="B2" s="35"/>
      <c r="C2" s="35"/>
      <c r="D2" s="35"/>
      <c r="E2" s="35"/>
      <c r="F2" s="35"/>
      <c r="G2" s="35"/>
      <c r="H2" s="35"/>
      <c r="I2" s="35"/>
      <c r="J2" s="35"/>
      <c r="K2" s="35"/>
      <c r="L2" s="35"/>
      <c r="M2" s="35"/>
      <c r="N2" s="35"/>
      <c r="O2" s="35"/>
      <c r="P2" s="35"/>
      <c r="Q2" s="35"/>
      <c r="R2" s="35"/>
      <c r="S2" s="35"/>
      <c r="T2" s="35"/>
      <c r="U2" s="35"/>
      <c r="V2" s="229"/>
      <c r="W2" s="229"/>
      <c r="X2" s="229"/>
      <c r="Y2" s="229"/>
      <c r="Z2" s="229"/>
      <c r="AA2" s="229"/>
      <c r="AB2" s="229"/>
      <c r="AC2" s="229"/>
      <c r="AD2" s="229"/>
      <c r="AE2" s="229"/>
      <c r="AF2" s="229"/>
      <c r="AG2" s="229"/>
    </row>
    <row r="3" spans="1:33" ht="18.75" thickBot="1" x14ac:dyDescent="0.25">
      <c r="A3" s="35"/>
      <c r="B3" s="482" t="s">
        <v>266</v>
      </c>
      <c r="C3" s="482"/>
      <c r="D3" s="482"/>
      <c r="E3" s="35"/>
      <c r="F3" s="35"/>
      <c r="G3" s="230" t="s">
        <v>80</v>
      </c>
      <c r="H3" s="35"/>
      <c r="I3" s="35"/>
      <c r="J3" s="35"/>
      <c r="K3" s="35"/>
      <c r="L3" s="35"/>
      <c r="M3" s="35"/>
      <c r="N3" s="35"/>
      <c r="O3" s="35"/>
      <c r="P3" s="35"/>
      <c r="Q3" s="35"/>
      <c r="R3" s="35"/>
      <c r="S3" s="35"/>
      <c r="T3" s="35"/>
      <c r="U3" s="35"/>
      <c r="V3" s="229"/>
      <c r="W3" s="229"/>
      <c r="X3" s="229"/>
      <c r="Y3" s="229"/>
      <c r="Z3" s="229"/>
      <c r="AA3" s="229"/>
      <c r="AB3" s="229"/>
      <c r="AC3" s="229"/>
      <c r="AD3" s="229"/>
      <c r="AE3" s="229"/>
      <c r="AF3" s="229"/>
      <c r="AG3" s="229"/>
    </row>
    <row r="4" spans="1:33" ht="15" customHeight="1" thickBot="1" x14ac:dyDescent="0.25">
      <c r="A4" s="35"/>
      <c r="B4" s="57" t="s">
        <v>1</v>
      </c>
      <c r="C4" s="480" t="s">
        <v>2</v>
      </c>
      <c r="D4" s="480"/>
      <c r="E4" s="35"/>
      <c r="F4" s="35"/>
      <c r="G4" s="82" t="s">
        <v>15</v>
      </c>
      <c r="H4" s="35"/>
      <c r="I4" s="35"/>
      <c r="J4" s="35"/>
      <c r="K4" s="35"/>
      <c r="L4" s="35"/>
      <c r="M4" s="35"/>
      <c r="N4" s="35"/>
      <c r="O4" s="35"/>
      <c r="P4" s="35"/>
      <c r="Q4" s="35"/>
      <c r="R4" s="35"/>
      <c r="S4" s="35"/>
      <c r="T4" s="35"/>
      <c r="U4" s="35"/>
      <c r="V4" s="229"/>
      <c r="W4" s="229"/>
      <c r="X4" s="229"/>
      <c r="Y4" s="229"/>
      <c r="Z4" s="229"/>
      <c r="AA4" s="229"/>
      <c r="AB4" s="229"/>
      <c r="AC4" s="229"/>
      <c r="AD4" s="229"/>
      <c r="AE4" s="229"/>
      <c r="AF4" s="229"/>
      <c r="AG4" s="229"/>
    </row>
    <row r="5" spans="1:33" ht="15.75" thickBot="1" x14ac:dyDescent="0.3">
      <c r="A5" s="35"/>
      <c r="B5" s="58" t="s">
        <v>3</v>
      </c>
      <c r="C5" s="481"/>
      <c r="D5" s="481"/>
      <c r="E5" s="35"/>
      <c r="G5" s="35"/>
      <c r="H5" s="35"/>
      <c r="I5" s="35"/>
      <c r="J5" s="35"/>
      <c r="K5" s="35"/>
      <c r="L5" s="35"/>
      <c r="M5" s="35"/>
      <c r="N5" s="35"/>
      <c r="O5" s="35"/>
      <c r="P5" s="35"/>
      <c r="Q5" s="35"/>
      <c r="R5" s="35"/>
      <c r="S5" s="35"/>
      <c r="T5" s="35"/>
      <c r="U5" s="35"/>
      <c r="V5" s="229"/>
      <c r="W5" s="229"/>
      <c r="X5" s="229"/>
      <c r="Y5" s="229"/>
      <c r="Z5" s="229"/>
      <c r="AA5" s="229"/>
      <c r="AB5" s="229"/>
      <c r="AC5" s="229"/>
      <c r="AD5" s="229"/>
      <c r="AE5" s="229"/>
      <c r="AF5" s="229"/>
      <c r="AG5" s="229"/>
    </row>
    <row r="6" spans="1:33" x14ac:dyDescent="0.2">
      <c r="A6" s="35"/>
      <c r="B6" s="264"/>
      <c r="C6" s="38"/>
      <c r="D6" s="38"/>
      <c r="E6" s="35"/>
      <c r="G6" s="35"/>
      <c r="H6" s="35"/>
      <c r="I6" s="35"/>
      <c r="J6" s="35"/>
      <c r="K6" s="35"/>
      <c r="L6" s="35"/>
      <c r="M6" s="35"/>
      <c r="N6" s="35"/>
      <c r="O6" s="35"/>
      <c r="P6" s="35"/>
      <c r="Q6" s="35"/>
      <c r="R6" s="35"/>
      <c r="S6" s="35"/>
      <c r="T6" s="35"/>
      <c r="U6" s="35"/>
      <c r="V6" s="229"/>
      <c r="W6" s="229"/>
      <c r="X6" s="229"/>
      <c r="Y6" s="229"/>
      <c r="Z6" s="229"/>
      <c r="AA6" s="229"/>
      <c r="AB6" s="229"/>
      <c r="AC6" s="229"/>
      <c r="AD6" s="229"/>
      <c r="AE6" s="229"/>
      <c r="AF6" s="229"/>
      <c r="AG6" s="229"/>
    </row>
    <row r="7" spans="1:33" x14ac:dyDescent="0.2">
      <c r="A7" s="35"/>
      <c r="B7" s="85" t="s">
        <v>149</v>
      </c>
      <c r="C7" s="87"/>
      <c r="D7" s="87"/>
      <c r="E7" s="88"/>
      <c r="F7" s="35"/>
      <c r="G7" s="353" t="s">
        <v>267</v>
      </c>
      <c r="H7" s="354"/>
      <c r="I7" s="354"/>
      <c r="J7" s="35"/>
      <c r="K7" s="35"/>
      <c r="L7" s="35"/>
      <c r="M7" s="35"/>
      <c r="N7" s="35"/>
      <c r="O7" s="35"/>
      <c r="P7" s="35"/>
      <c r="Q7" s="35"/>
      <c r="R7" s="35"/>
      <c r="S7" s="35"/>
      <c r="T7" s="35"/>
      <c r="U7" s="35"/>
      <c r="V7" s="229"/>
      <c r="W7" s="229"/>
      <c r="X7" s="229"/>
      <c r="Y7" s="229"/>
      <c r="Z7" s="229"/>
      <c r="AA7" s="229"/>
      <c r="AB7" s="229"/>
      <c r="AC7" s="229"/>
      <c r="AD7" s="229"/>
      <c r="AE7" s="229"/>
      <c r="AF7" s="229"/>
      <c r="AG7" s="229"/>
    </row>
    <row r="8" spans="1:33" x14ac:dyDescent="0.2">
      <c r="A8" s="35"/>
      <c r="B8" s="94" t="s">
        <v>150</v>
      </c>
      <c r="C8" s="96"/>
      <c r="D8" s="96"/>
      <c r="E8" s="97"/>
      <c r="F8" s="35"/>
      <c r="H8" s="35"/>
      <c r="I8" s="35"/>
      <c r="J8" s="35"/>
      <c r="K8" s="35"/>
      <c r="L8" s="35"/>
      <c r="M8" s="35"/>
      <c r="N8" s="35"/>
      <c r="O8" s="35"/>
      <c r="P8" s="35"/>
      <c r="Q8" s="35"/>
      <c r="R8" s="35"/>
      <c r="S8" s="35"/>
      <c r="T8" s="35"/>
      <c r="U8" s="35"/>
      <c r="V8" s="229"/>
      <c r="W8" s="229"/>
      <c r="X8" s="229"/>
      <c r="Y8" s="229"/>
      <c r="Z8" s="229"/>
      <c r="AA8" s="229"/>
      <c r="AB8" s="229"/>
      <c r="AC8" s="229"/>
      <c r="AD8" s="229"/>
      <c r="AE8" s="229"/>
      <c r="AF8" s="229"/>
      <c r="AG8" s="229"/>
    </row>
    <row r="9" spans="1:33" s="23" customFormat="1" ht="15" thickBot="1" x14ac:dyDescent="0.25">
      <c r="A9" s="1"/>
      <c r="B9" s="355"/>
      <c r="C9" s="1"/>
      <c r="D9" s="1"/>
      <c r="E9" s="1"/>
      <c r="F9" s="1"/>
      <c r="H9" s="1"/>
      <c r="I9" s="1"/>
      <c r="J9" s="1"/>
      <c r="K9" s="1"/>
      <c r="L9" s="1"/>
      <c r="M9" s="1"/>
      <c r="N9" s="1"/>
      <c r="O9" s="1"/>
      <c r="P9" s="1"/>
      <c r="Q9" s="1"/>
      <c r="R9" s="1"/>
      <c r="S9" s="1"/>
      <c r="T9" s="1"/>
      <c r="U9" s="1"/>
      <c r="V9" s="264"/>
      <c r="W9" s="264"/>
      <c r="X9" s="264"/>
      <c r="Y9" s="264"/>
      <c r="Z9" s="264"/>
      <c r="AA9" s="264"/>
      <c r="AB9" s="264"/>
      <c r="AC9" s="264"/>
      <c r="AD9" s="264"/>
      <c r="AE9" s="264"/>
      <c r="AF9" s="264"/>
      <c r="AG9" s="264"/>
    </row>
    <row r="10" spans="1:33" s="177" customFormat="1" ht="15.75" thickBot="1" x14ac:dyDescent="0.3">
      <c r="A10" s="235"/>
      <c r="B10" s="356" t="s">
        <v>268</v>
      </c>
      <c r="C10" s="357"/>
      <c r="D10" s="357"/>
      <c r="E10" s="358"/>
      <c r="G10" s="356" t="s">
        <v>269</v>
      </c>
      <c r="H10" s="357"/>
      <c r="I10" s="357"/>
      <c r="Q10" s="236"/>
      <c r="R10" s="236"/>
      <c r="S10" s="236"/>
      <c r="T10" s="236"/>
      <c r="U10" s="236"/>
      <c r="V10" s="236"/>
      <c r="W10" s="236"/>
      <c r="X10" s="236"/>
      <c r="Y10" s="236"/>
      <c r="Z10" s="236"/>
      <c r="AA10" s="236"/>
      <c r="AB10" s="236"/>
    </row>
    <row r="11" spans="1:33" ht="15.75" thickBot="1" x14ac:dyDescent="0.3">
      <c r="A11" s="237"/>
      <c r="B11" s="359" t="s">
        <v>152</v>
      </c>
      <c r="C11" s="239" t="s">
        <v>270</v>
      </c>
      <c r="D11" s="240" t="s">
        <v>154</v>
      </c>
      <c r="E11" s="360" t="s">
        <v>155</v>
      </c>
      <c r="F11" s="35"/>
      <c r="G11" s="359" t="s">
        <v>152</v>
      </c>
      <c r="H11" s="239" t="s">
        <v>270</v>
      </c>
      <c r="I11" s="240" t="s">
        <v>154</v>
      </c>
      <c r="K11" s="35"/>
      <c r="L11" s="35"/>
      <c r="M11" s="35"/>
      <c r="N11" s="229"/>
      <c r="O11" s="229"/>
      <c r="P11" s="229"/>
      <c r="Q11" s="229"/>
      <c r="R11" s="229"/>
      <c r="S11" s="229"/>
      <c r="T11" s="229"/>
      <c r="U11" s="229"/>
      <c r="V11" s="229"/>
      <c r="W11" s="229"/>
      <c r="X11" s="229"/>
      <c r="Y11" s="229"/>
      <c r="Z11" s="229"/>
      <c r="AA11" s="229"/>
      <c r="AB11" s="229"/>
    </row>
    <row r="12" spans="1:33" ht="45.75" thickBot="1" x14ac:dyDescent="0.25">
      <c r="A12" s="242"/>
      <c r="B12" s="162" t="s">
        <v>271</v>
      </c>
      <c r="C12" s="443" t="s">
        <v>414</v>
      </c>
      <c r="D12" s="493"/>
      <c r="E12" s="361"/>
      <c r="F12" s="35"/>
      <c r="G12" s="362" t="s">
        <v>272</v>
      </c>
      <c r="H12" s="494" t="s">
        <v>413</v>
      </c>
      <c r="I12" s="494" t="s">
        <v>413</v>
      </c>
      <c r="J12" s="464"/>
      <c r="K12" s="35"/>
      <c r="L12" s="35"/>
      <c r="M12" s="35"/>
      <c r="N12" s="229"/>
      <c r="O12" s="229"/>
      <c r="P12" s="229"/>
      <c r="Q12" s="229"/>
      <c r="R12" s="229"/>
      <c r="S12" s="229"/>
      <c r="T12" s="229"/>
      <c r="U12" s="229"/>
      <c r="V12" s="229"/>
      <c r="W12" s="229"/>
      <c r="X12" s="229"/>
      <c r="Y12" s="229"/>
      <c r="Z12" s="229"/>
      <c r="AA12" s="229"/>
      <c r="AB12" s="229"/>
    </row>
    <row r="13" spans="1:33" ht="43.5" thickBot="1" x14ac:dyDescent="0.25">
      <c r="A13" s="237"/>
      <c r="B13" s="258" t="s">
        <v>157</v>
      </c>
      <c r="C13" s="446" t="e">
        <f>C12-C14</f>
        <v>#VALUE!</v>
      </c>
      <c r="D13" s="493"/>
      <c r="E13" s="363" t="s">
        <v>158</v>
      </c>
      <c r="F13" s="35"/>
      <c r="G13" s="364" t="s">
        <v>273</v>
      </c>
      <c r="H13" s="494" t="s">
        <v>413</v>
      </c>
      <c r="I13" s="494" t="s">
        <v>413</v>
      </c>
      <c r="K13" s="35"/>
      <c r="L13" s="35"/>
      <c r="M13" s="35"/>
      <c r="N13" s="229"/>
      <c r="O13" s="229"/>
      <c r="P13" s="229"/>
      <c r="Q13" s="229"/>
      <c r="R13" s="229"/>
      <c r="S13" s="229"/>
      <c r="T13" s="229"/>
      <c r="U13" s="229"/>
      <c r="V13" s="229"/>
      <c r="W13" s="229"/>
      <c r="X13" s="229"/>
      <c r="Y13" s="229"/>
      <c r="Z13" s="229"/>
      <c r="AA13" s="229"/>
      <c r="AB13" s="229"/>
    </row>
    <row r="14" spans="1:33" ht="45.75" thickBot="1" x14ac:dyDescent="0.25">
      <c r="A14" s="237"/>
      <c r="B14" s="365" t="s">
        <v>274</v>
      </c>
      <c r="C14" s="446" t="e">
        <f>IF(C12&gt;C17,C15+C17,C17-C15)</f>
        <v>#VALUE!</v>
      </c>
      <c r="D14" s="493"/>
      <c r="E14" s="366"/>
      <c r="F14" s="35"/>
      <c r="G14" s="367" t="s">
        <v>275</v>
      </c>
      <c r="H14" s="438">
        <f>SUM(H12:H13)</f>
        <v>0</v>
      </c>
      <c r="I14" s="449">
        <f>SUM(I12:I13)</f>
        <v>0</v>
      </c>
      <c r="K14" s="35"/>
      <c r="L14" s="35"/>
      <c r="M14" s="35"/>
      <c r="N14" s="229"/>
      <c r="O14" s="229"/>
      <c r="P14" s="229"/>
      <c r="Q14" s="229"/>
      <c r="R14" s="229"/>
      <c r="S14" s="229"/>
      <c r="T14" s="229"/>
      <c r="U14" s="229"/>
      <c r="V14" s="229"/>
      <c r="W14" s="229"/>
      <c r="X14" s="229"/>
      <c r="Y14" s="229"/>
      <c r="Z14" s="229"/>
      <c r="AA14" s="229"/>
      <c r="AB14" s="229"/>
    </row>
    <row r="15" spans="1:33" s="47" customFormat="1" ht="57.75" thickBot="1" x14ac:dyDescent="0.25">
      <c r="A15" s="237"/>
      <c r="B15" s="261" t="s">
        <v>276</v>
      </c>
      <c r="C15" s="437">
        <v>0</v>
      </c>
      <c r="D15" s="493"/>
      <c r="E15" s="368"/>
      <c r="F15" s="35"/>
      <c r="K15" s="35"/>
      <c r="L15" s="35"/>
      <c r="M15" s="35"/>
      <c r="N15" s="229"/>
      <c r="O15" s="229"/>
      <c r="P15" s="229"/>
      <c r="Q15" s="229"/>
      <c r="R15" s="229"/>
      <c r="S15" s="229"/>
      <c r="T15" s="229"/>
      <c r="U15" s="229"/>
      <c r="V15" s="229"/>
      <c r="W15" s="229"/>
      <c r="X15" s="229"/>
      <c r="Y15" s="229"/>
      <c r="Z15" s="229"/>
      <c r="AA15" s="229"/>
      <c r="AB15" s="229"/>
    </row>
    <row r="16" spans="1:33" s="47" customFormat="1" ht="15" thickBot="1" x14ac:dyDescent="0.25">
      <c r="A16" s="237"/>
      <c r="B16" s="237"/>
      <c r="C16" s="237"/>
      <c r="D16" s="237"/>
      <c r="E16" s="237"/>
      <c r="F16" s="35"/>
      <c r="G16" s="30"/>
      <c r="H16" s="30"/>
      <c r="I16" s="30"/>
      <c r="K16" s="35"/>
      <c r="L16" s="35"/>
      <c r="M16" s="35"/>
      <c r="N16" s="229"/>
      <c r="O16" s="229"/>
      <c r="P16" s="229"/>
      <c r="Q16" s="229"/>
      <c r="R16" s="229"/>
      <c r="S16" s="229"/>
      <c r="T16" s="229"/>
      <c r="U16" s="229"/>
      <c r="V16" s="229"/>
      <c r="W16" s="229"/>
      <c r="X16" s="229"/>
      <c r="Y16" s="229"/>
      <c r="Z16" s="229"/>
      <c r="AA16" s="229"/>
      <c r="AB16" s="229"/>
    </row>
    <row r="17" spans="1:28" ht="90" x14ac:dyDescent="0.2">
      <c r="A17" s="237"/>
      <c r="B17" s="162" t="s">
        <v>277</v>
      </c>
      <c r="C17" s="443" t="s">
        <v>414</v>
      </c>
      <c r="D17" s="494" t="s">
        <v>413</v>
      </c>
      <c r="E17" s="361"/>
      <c r="F17" s="35"/>
      <c r="G17" s="30"/>
      <c r="H17" s="30"/>
      <c r="I17" s="30"/>
      <c r="K17" s="35"/>
      <c r="L17" s="35"/>
      <c r="M17" s="35"/>
      <c r="N17" s="229"/>
      <c r="O17" s="229"/>
      <c r="P17" s="229"/>
      <c r="Q17" s="229"/>
      <c r="R17" s="229"/>
      <c r="S17" s="229"/>
      <c r="T17" s="229"/>
      <c r="U17" s="229"/>
      <c r="V17" s="229"/>
      <c r="W17" s="229"/>
      <c r="X17" s="229"/>
      <c r="Y17" s="229"/>
      <c r="Z17" s="229"/>
      <c r="AA17" s="229"/>
      <c r="AB17" s="229"/>
    </row>
    <row r="18" spans="1:28" ht="29.25" thickBot="1" x14ac:dyDescent="0.25">
      <c r="A18" s="237"/>
      <c r="B18" s="369" t="s">
        <v>157</v>
      </c>
      <c r="C18" s="447" t="e">
        <f>C17-C20</f>
        <v>#VALUE!</v>
      </c>
      <c r="D18" s="447" t="e">
        <f>D17-D20</f>
        <v>#VALUE!</v>
      </c>
      <c r="E18" s="370" t="s">
        <v>158</v>
      </c>
      <c r="F18" s="35"/>
      <c r="G18" s="30"/>
      <c r="H18" s="30"/>
      <c r="I18" s="30"/>
      <c r="K18" s="35"/>
      <c r="L18" s="35"/>
      <c r="M18" s="35"/>
      <c r="N18" s="229"/>
      <c r="O18" s="229"/>
      <c r="P18" s="229"/>
      <c r="Q18" s="229"/>
      <c r="R18" s="229"/>
      <c r="S18" s="229"/>
      <c r="T18" s="229"/>
      <c r="U18" s="229"/>
      <c r="V18" s="229"/>
      <c r="W18" s="229"/>
      <c r="X18" s="229"/>
      <c r="Y18" s="229"/>
      <c r="Z18" s="229"/>
      <c r="AA18" s="229"/>
      <c r="AB18" s="229"/>
    </row>
    <row r="19" spans="1:28" ht="15" thickBot="1" x14ac:dyDescent="0.25">
      <c r="A19" s="237"/>
      <c r="B19" s="237"/>
      <c r="C19" s="237"/>
      <c r="D19" s="237"/>
      <c r="E19" s="237"/>
      <c r="F19" s="35"/>
      <c r="G19" s="30"/>
      <c r="H19" s="30"/>
      <c r="I19" s="30"/>
      <c r="K19" s="35"/>
      <c r="L19" s="35"/>
      <c r="M19" s="35"/>
      <c r="N19" s="229"/>
      <c r="O19" s="229"/>
      <c r="P19" s="229"/>
      <c r="Q19" s="229"/>
      <c r="R19" s="229"/>
      <c r="S19" s="229"/>
      <c r="T19" s="229"/>
      <c r="U19" s="229"/>
      <c r="V19" s="229"/>
      <c r="W19" s="229"/>
      <c r="X19" s="229"/>
      <c r="Y19" s="229"/>
      <c r="Z19" s="229"/>
      <c r="AA19" s="229"/>
      <c r="AB19" s="229"/>
    </row>
    <row r="20" spans="1:28" ht="60" x14ac:dyDescent="0.2">
      <c r="A20" s="237"/>
      <c r="B20" s="371" t="s">
        <v>278</v>
      </c>
      <c r="C20" s="448">
        <f>SUM(C21:C29)</f>
        <v>0</v>
      </c>
      <c r="D20" s="441">
        <f>SUM(D21:D29)</f>
        <v>0</v>
      </c>
      <c r="E20" s="372"/>
      <c r="F20" s="35"/>
      <c r="G20" s="30"/>
      <c r="H20" s="30"/>
      <c r="I20" s="30"/>
      <c r="K20" s="35"/>
      <c r="L20" s="35"/>
      <c r="M20" s="35"/>
      <c r="N20" s="229"/>
      <c r="O20" s="229"/>
      <c r="P20" s="229"/>
      <c r="Q20" s="229"/>
      <c r="R20" s="229"/>
      <c r="S20" s="229"/>
      <c r="T20" s="229"/>
      <c r="U20" s="229"/>
      <c r="V20" s="229"/>
      <c r="W20" s="229"/>
      <c r="X20" s="229"/>
      <c r="Y20" s="229"/>
      <c r="Z20" s="229"/>
      <c r="AA20" s="229"/>
      <c r="AB20" s="229"/>
    </row>
    <row r="21" spans="1:28" ht="45" x14ac:dyDescent="0.2">
      <c r="A21" s="237"/>
      <c r="B21" s="248" t="s">
        <v>279</v>
      </c>
      <c r="C21" s="440">
        <f>C31</f>
        <v>0</v>
      </c>
      <c r="D21" s="442">
        <f>D31</f>
        <v>0</v>
      </c>
      <c r="E21" s="366"/>
      <c r="F21" s="35"/>
      <c r="G21" s="30"/>
      <c r="H21" s="30"/>
      <c r="I21" s="30"/>
      <c r="K21" s="35"/>
      <c r="L21" s="35"/>
      <c r="M21" s="35"/>
      <c r="N21" s="229"/>
      <c r="O21" s="229"/>
      <c r="P21" s="229"/>
      <c r="Q21" s="229"/>
      <c r="R21" s="229"/>
      <c r="S21" s="229"/>
      <c r="T21" s="229"/>
      <c r="U21" s="229"/>
      <c r="V21" s="229"/>
      <c r="W21" s="229"/>
      <c r="X21" s="229"/>
      <c r="Y21" s="229"/>
      <c r="Z21" s="229"/>
      <c r="AA21" s="229"/>
      <c r="AB21" s="229"/>
    </row>
    <row r="22" spans="1:28" ht="28.5" x14ac:dyDescent="0.2">
      <c r="A22" s="253"/>
      <c r="B22" s="364" t="s">
        <v>280</v>
      </c>
      <c r="C22" s="494" t="s">
        <v>413</v>
      </c>
      <c r="D22" s="494" t="s">
        <v>413</v>
      </c>
      <c r="E22" s="494" t="s">
        <v>413</v>
      </c>
      <c r="F22" s="35"/>
      <c r="G22" s="30"/>
      <c r="H22" s="30"/>
      <c r="I22" s="30"/>
      <c r="K22" s="35"/>
      <c r="L22" s="35"/>
      <c r="M22" s="35"/>
      <c r="N22" s="229"/>
      <c r="O22" s="229"/>
      <c r="P22" s="229"/>
      <c r="Q22" s="229"/>
      <c r="R22" s="229"/>
      <c r="S22" s="229"/>
      <c r="T22" s="229"/>
      <c r="U22" s="229"/>
      <c r="V22" s="229"/>
      <c r="W22" s="229"/>
      <c r="X22" s="229"/>
      <c r="Y22" s="229"/>
      <c r="Z22" s="229"/>
      <c r="AA22" s="229"/>
      <c r="AB22" s="229"/>
    </row>
    <row r="23" spans="1:28" ht="28.5" x14ac:dyDescent="0.2">
      <c r="A23" s="253"/>
      <c r="B23" s="364" t="s">
        <v>281</v>
      </c>
      <c r="C23" s="494" t="s">
        <v>413</v>
      </c>
      <c r="D23" s="494" t="s">
        <v>413</v>
      </c>
      <c r="E23" s="494" t="s">
        <v>413</v>
      </c>
      <c r="F23" s="35"/>
      <c r="G23" s="30"/>
      <c r="H23" s="30"/>
      <c r="I23" s="30"/>
      <c r="K23" s="35"/>
      <c r="L23" s="35"/>
      <c r="M23" s="35"/>
      <c r="N23" s="229"/>
      <c r="O23" s="229"/>
      <c r="P23" s="229"/>
      <c r="Q23" s="229"/>
      <c r="R23" s="229"/>
      <c r="S23" s="229"/>
      <c r="T23" s="229"/>
      <c r="U23" s="229"/>
      <c r="V23" s="229"/>
      <c r="W23" s="229"/>
      <c r="X23" s="229"/>
      <c r="Y23" s="229"/>
      <c r="Z23" s="229"/>
      <c r="AA23" s="229"/>
      <c r="AB23" s="229"/>
    </row>
    <row r="24" spans="1:28" ht="28.5" x14ac:dyDescent="0.2">
      <c r="A24" s="253"/>
      <c r="B24" s="364" t="s">
        <v>282</v>
      </c>
      <c r="C24" s="494" t="s">
        <v>413</v>
      </c>
      <c r="D24" s="494" t="s">
        <v>413</v>
      </c>
      <c r="E24" s="494" t="s">
        <v>413</v>
      </c>
      <c r="F24" s="35"/>
      <c r="G24" s="30"/>
      <c r="H24" s="30"/>
      <c r="I24" s="30"/>
      <c r="J24" s="465"/>
      <c r="K24" s="35"/>
      <c r="L24" s="35"/>
      <c r="M24" s="35"/>
      <c r="N24" s="229"/>
      <c r="O24" s="229"/>
      <c r="P24" s="229"/>
      <c r="Q24" s="229"/>
      <c r="R24" s="229"/>
      <c r="S24" s="229"/>
      <c r="T24" s="229"/>
      <c r="U24" s="229"/>
      <c r="V24" s="229"/>
      <c r="W24" s="229"/>
      <c r="X24" s="229"/>
      <c r="Y24" s="229"/>
      <c r="Z24" s="229"/>
      <c r="AA24" s="229"/>
      <c r="AB24" s="229"/>
    </row>
    <row r="25" spans="1:28" ht="28.5" x14ac:dyDescent="0.2">
      <c r="A25" s="253"/>
      <c r="B25" s="364" t="s">
        <v>375</v>
      </c>
      <c r="C25" s="494" t="s">
        <v>413</v>
      </c>
      <c r="D25" s="494" t="s">
        <v>413</v>
      </c>
      <c r="E25" s="494" t="s">
        <v>413</v>
      </c>
      <c r="F25" s="35"/>
      <c r="G25" s="30"/>
      <c r="H25" s="30"/>
      <c r="I25" s="30"/>
      <c r="K25" s="35"/>
      <c r="L25" s="35"/>
      <c r="M25" s="35"/>
      <c r="N25" s="229"/>
      <c r="O25" s="229"/>
      <c r="P25" s="229"/>
      <c r="Q25" s="229"/>
      <c r="R25" s="229"/>
      <c r="S25" s="229"/>
      <c r="T25" s="229"/>
      <c r="U25" s="229"/>
      <c r="V25" s="229"/>
      <c r="W25" s="229"/>
      <c r="X25" s="229"/>
      <c r="Y25" s="229"/>
      <c r="Z25" s="229"/>
      <c r="AA25" s="229"/>
      <c r="AB25" s="229"/>
    </row>
    <row r="26" spans="1:28" ht="28.5" x14ac:dyDescent="0.2">
      <c r="A26" s="253"/>
      <c r="B26" s="364" t="s">
        <v>376</v>
      </c>
      <c r="C26" s="494" t="s">
        <v>413</v>
      </c>
      <c r="D26" s="494" t="s">
        <v>413</v>
      </c>
      <c r="E26" s="494" t="s">
        <v>413</v>
      </c>
      <c r="F26" s="35"/>
      <c r="G26" s="30"/>
      <c r="H26" s="30"/>
      <c r="I26" s="30"/>
      <c r="K26" s="35"/>
      <c r="L26" s="35"/>
      <c r="M26" s="35"/>
      <c r="N26" s="229"/>
      <c r="O26" s="229"/>
      <c r="P26" s="229"/>
      <c r="Q26" s="229"/>
      <c r="R26" s="229"/>
      <c r="S26" s="229"/>
      <c r="T26" s="229"/>
      <c r="U26" s="229"/>
      <c r="V26" s="229"/>
      <c r="W26" s="229"/>
      <c r="X26" s="229"/>
      <c r="Y26" s="229"/>
      <c r="Z26" s="229"/>
      <c r="AA26" s="229"/>
      <c r="AB26" s="229"/>
    </row>
    <row r="27" spans="1:28" ht="28.5" x14ac:dyDescent="0.2">
      <c r="A27" s="253"/>
      <c r="B27" s="364" t="s">
        <v>377</v>
      </c>
      <c r="C27" s="494" t="s">
        <v>413</v>
      </c>
      <c r="D27" s="494" t="s">
        <v>413</v>
      </c>
      <c r="E27" s="494" t="s">
        <v>413</v>
      </c>
      <c r="F27" s="35"/>
      <c r="G27" s="30"/>
      <c r="H27" s="30"/>
      <c r="I27" s="30"/>
      <c r="K27" s="35"/>
      <c r="L27" s="35"/>
      <c r="M27" s="35"/>
      <c r="N27" s="229"/>
      <c r="O27" s="229"/>
      <c r="P27" s="229"/>
      <c r="Q27" s="229"/>
      <c r="R27" s="229"/>
      <c r="S27" s="229"/>
      <c r="T27" s="229"/>
      <c r="U27" s="229"/>
      <c r="V27" s="229"/>
      <c r="W27" s="229"/>
      <c r="X27" s="229"/>
      <c r="Y27" s="229"/>
      <c r="Z27" s="229"/>
      <c r="AA27" s="229"/>
      <c r="AB27" s="229"/>
    </row>
    <row r="28" spans="1:28" ht="28.5" x14ac:dyDescent="0.2">
      <c r="A28" s="253"/>
      <c r="B28" s="364" t="s">
        <v>378</v>
      </c>
      <c r="C28" s="494" t="s">
        <v>413</v>
      </c>
      <c r="D28" s="494" t="s">
        <v>413</v>
      </c>
      <c r="E28" s="494" t="s">
        <v>413</v>
      </c>
      <c r="F28" s="35"/>
      <c r="G28" s="450"/>
      <c r="H28" s="30"/>
      <c r="I28" s="30"/>
      <c r="K28" s="35"/>
      <c r="L28" s="35"/>
      <c r="M28" s="35"/>
      <c r="N28" s="229"/>
      <c r="O28" s="229"/>
      <c r="P28" s="229"/>
      <c r="Q28" s="229"/>
      <c r="R28" s="229"/>
      <c r="S28" s="229"/>
      <c r="T28" s="229"/>
      <c r="U28" s="229"/>
      <c r="V28" s="229"/>
      <c r="W28" s="229"/>
      <c r="X28" s="229"/>
      <c r="Y28" s="229"/>
      <c r="Z28" s="229"/>
      <c r="AA28" s="229"/>
      <c r="AB28" s="229"/>
    </row>
    <row r="29" spans="1:28" ht="43.5" thickBot="1" x14ac:dyDescent="0.25">
      <c r="A29" s="253"/>
      <c r="B29" s="249" t="s">
        <v>379</v>
      </c>
      <c r="C29" s="494" t="s">
        <v>413</v>
      </c>
      <c r="D29" s="494" t="s">
        <v>413</v>
      </c>
      <c r="E29" s="494" t="s">
        <v>413</v>
      </c>
      <c r="F29" s="35"/>
      <c r="G29" s="30"/>
      <c r="H29" s="30"/>
      <c r="I29" s="30"/>
      <c r="K29" s="35"/>
      <c r="L29" s="35"/>
      <c r="M29" s="35"/>
      <c r="N29" s="229"/>
      <c r="O29" s="229"/>
      <c r="P29" s="229"/>
      <c r="Q29" s="229"/>
      <c r="R29" s="229"/>
      <c r="S29" s="229"/>
      <c r="T29" s="229"/>
      <c r="U29" s="229"/>
      <c r="V29" s="229"/>
      <c r="W29" s="229"/>
      <c r="X29" s="229"/>
      <c r="Y29" s="229"/>
      <c r="Z29" s="229"/>
      <c r="AA29" s="229"/>
      <c r="AB29" s="229"/>
    </row>
    <row r="30" spans="1:28" ht="15" thickBot="1" x14ac:dyDescent="0.25">
      <c r="A30" s="253"/>
      <c r="B30" s="253"/>
      <c r="C30" s="253"/>
      <c r="D30" s="253"/>
      <c r="E30" s="253"/>
      <c r="F30" s="35"/>
      <c r="G30" s="30"/>
      <c r="H30" s="30"/>
      <c r="I30" s="30"/>
      <c r="K30" s="35"/>
      <c r="L30" s="35"/>
      <c r="M30" s="35"/>
      <c r="N30" s="229"/>
      <c r="O30" s="229"/>
      <c r="P30" s="229"/>
      <c r="Q30" s="229"/>
      <c r="R30" s="229"/>
      <c r="S30" s="229"/>
      <c r="T30" s="229"/>
      <c r="U30" s="229"/>
      <c r="V30" s="229"/>
      <c r="W30" s="229"/>
      <c r="X30" s="229"/>
      <c r="Y30" s="229"/>
      <c r="Z30" s="229"/>
      <c r="AA30" s="229"/>
      <c r="AB30" s="229"/>
    </row>
    <row r="31" spans="1:28" ht="45" x14ac:dyDescent="0.2">
      <c r="A31" s="253"/>
      <c r="B31" s="371" t="s">
        <v>283</v>
      </c>
      <c r="C31" s="448">
        <f>SUM(C32:C35)</f>
        <v>0</v>
      </c>
      <c r="D31" s="441">
        <f>SUM(D32:D35)</f>
        <v>0</v>
      </c>
      <c r="E31" s="372"/>
      <c r="F31" s="35"/>
      <c r="G31" s="30"/>
      <c r="H31" s="30"/>
      <c r="I31" s="30"/>
      <c r="K31" s="35"/>
      <c r="L31" s="35"/>
      <c r="M31" s="35"/>
      <c r="N31" s="229"/>
      <c r="O31" s="229"/>
      <c r="P31" s="229"/>
      <c r="Q31" s="229"/>
      <c r="R31" s="229"/>
      <c r="S31" s="229"/>
      <c r="T31" s="229"/>
      <c r="U31" s="229"/>
      <c r="V31" s="229"/>
      <c r="W31" s="229"/>
      <c r="X31" s="229"/>
      <c r="Y31" s="229"/>
      <c r="Z31" s="229"/>
      <c r="AA31" s="229"/>
      <c r="AB31" s="229"/>
    </row>
    <row r="32" spans="1:28" ht="42.75" x14ac:dyDescent="0.2">
      <c r="A32" s="253"/>
      <c r="B32" s="364" t="s">
        <v>284</v>
      </c>
      <c r="C32" s="494" t="s">
        <v>413</v>
      </c>
      <c r="D32" s="494" t="s">
        <v>413</v>
      </c>
      <c r="E32" s="494" t="s">
        <v>413</v>
      </c>
      <c r="F32" s="35"/>
      <c r="G32" s="30"/>
      <c r="H32" s="30"/>
      <c r="I32" s="30"/>
      <c r="K32" s="35"/>
      <c r="L32" s="35"/>
      <c r="M32" s="35"/>
      <c r="N32" s="229"/>
      <c r="O32" s="229"/>
      <c r="P32" s="229"/>
      <c r="Q32" s="229"/>
      <c r="R32" s="229"/>
      <c r="S32" s="229"/>
      <c r="T32" s="229"/>
      <c r="U32" s="229"/>
      <c r="V32" s="229"/>
      <c r="W32" s="229"/>
      <c r="X32" s="229"/>
      <c r="Y32" s="229"/>
      <c r="Z32" s="229"/>
      <c r="AA32" s="229"/>
      <c r="AB32" s="229"/>
    </row>
    <row r="33" spans="1:33" ht="42.75" x14ac:dyDescent="0.2">
      <c r="A33" s="253"/>
      <c r="B33" s="364" t="s">
        <v>284</v>
      </c>
      <c r="C33" s="494" t="s">
        <v>413</v>
      </c>
      <c r="D33" s="494" t="s">
        <v>413</v>
      </c>
      <c r="E33" s="494" t="s">
        <v>413</v>
      </c>
      <c r="F33" s="35"/>
      <c r="G33" s="30"/>
      <c r="H33" s="30"/>
      <c r="I33" s="30"/>
      <c r="K33" s="35"/>
      <c r="L33" s="35"/>
      <c r="M33" s="35"/>
      <c r="N33" s="229"/>
      <c r="O33" s="229"/>
      <c r="P33" s="229"/>
      <c r="Q33" s="229"/>
      <c r="R33" s="229"/>
      <c r="S33" s="229"/>
      <c r="T33" s="229"/>
      <c r="U33" s="229"/>
      <c r="V33" s="229"/>
      <c r="W33" s="229"/>
      <c r="X33" s="229"/>
      <c r="Y33" s="229"/>
      <c r="Z33" s="229"/>
      <c r="AA33" s="229"/>
      <c r="AB33" s="229"/>
    </row>
    <row r="34" spans="1:33" ht="42.75" x14ac:dyDescent="0.2">
      <c r="A34" s="253"/>
      <c r="B34" s="463" t="s">
        <v>399</v>
      </c>
      <c r="C34" s="494" t="s">
        <v>413</v>
      </c>
      <c r="D34" s="494" t="s">
        <v>413</v>
      </c>
      <c r="E34" s="494" t="s">
        <v>413</v>
      </c>
      <c r="F34" s="35"/>
      <c r="G34" s="30"/>
      <c r="H34" s="30"/>
      <c r="I34" s="30"/>
      <c r="K34" s="35"/>
      <c r="L34" s="35"/>
      <c r="M34" s="35"/>
      <c r="N34" s="229"/>
      <c r="O34" s="229"/>
      <c r="P34" s="229"/>
      <c r="Q34" s="229"/>
      <c r="R34" s="229"/>
      <c r="S34" s="229"/>
      <c r="T34" s="229"/>
      <c r="U34" s="229"/>
      <c r="V34" s="229"/>
      <c r="W34" s="229"/>
      <c r="X34" s="229"/>
      <c r="Y34" s="229"/>
      <c r="Z34" s="229"/>
      <c r="AA34" s="229"/>
      <c r="AB34" s="229"/>
    </row>
    <row r="35" spans="1:33" ht="43.5" thickBot="1" x14ac:dyDescent="0.25">
      <c r="A35" s="253"/>
      <c r="B35" s="249" t="s">
        <v>285</v>
      </c>
      <c r="C35" s="494" t="s">
        <v>413</v>
      </c>
      <c r="D35" s="494" t="s">
        <v>413</v>
      </c>
      <c r="E35" s="494" t="s">
        <v>413</v>
      </c>
      <c r="F35" s="35"/>
      <c r="G35" s="30"/>
      <c r="H35" s="30"/>
      <c r="I35" s="30"/>
      <c r="K35" s="35"/>
      <c r="L35" s="35"/>
      <c r="M35" s="35"/>
      <c r="N35" s="229"/>
      <c r="O35" s="229"/>
      <c r="P35" s="229"/>
      <c r="Q35" s="229"/>
      <c r="R35" s="229"/>
      <c r="S35" s="229"/>
      <c r="T35" s="229"/>
      <c r="U35" s="229"/>
      <c r="V35" s="229"/>
      <c r="W35" s="229"/>
      <c r="X35" s="229"/>
      <c r="Y35" s="229"/>
      <c r="Z35" s="229"/>
      <c r="AA35" s="229"/>
      <c r="AB35" s="229"/>
    </row>
    <row r="36" spans="1:33" x14ac:dyDescent="0.2">
      <c r="A36" s="253"/>
      <c r="B36" s="253"/>
      <c r="C36" s="253"/>
      <c r="D36" s="228"/>
      <c r="E36" s="35"/>
      <c r="F36" s="35"/>
      <c r="G36" s="30"/>
      <c r="H36" s="30"/>
      <c r="I36" s="30"/>
      <c r="K36" s="35"/>
      <c r="L36" s="35"/>
      <c r="M36" s="35"/>
      <c r="N36" s="229"/>
      <c r="O36" s="229"/>
      <c r="P36" s="229"/>
      <c r="Q36" s="229"/>
      <c r="R36" s="229"/>
      <c r="S36" s="229"/>
      <c r="T36" s="229"/>
      <c r="U36" s="229"/>
      <c r="V36" s="229"/>
      <c r="W36" s="229"/>
      <c r="X36" s="229"/>
      <c r="Y36" s="229"/>
      <c r="Z36" s="229"/>
      <c r="AA36" s="229"/>
      <c r="AB36" s="229"/>
    </row>
    <row r="37" spans="1:33" x14ac:dyDescent="0.2">
      <c r="A37" s="237"/>
      <c r="B37" s="35"/>
      <c r="C37" s="35"/>
      <c r="D37" s="35"/>
      <c r="E37" s="35"/>
      <c r="F37" s="35"/>
      <c r="G37" s="30"/>
      <c r="H37" s="30"/>
      <c r="I37" s="30"/>
      <c r="K37" s="35"/>
      <c r="L37" s="35"/>
      <c r="M37" s="35"/>
      <c r="N37" s="229"/>
      <c r="O37" s="229"/>
      <c r="P37" s="229"/>
      <c r="Q37" s="229"/>
      <c r="R37" s="229"/>
      <c r="S37" s="229"/>
      <c r="T37" s="229"/>
      <c r="U37" s="229"/>
      <c r="V37" s="229"/>
      <c r="W37" s="229"/>
      <c r="X37" s="229"/>
      <c r="Y37" s="229"/>
      <c r="Z37" s="229"/>
      <c r="AA37" s="229"/>
      <c r="AB37" s="229"/>
    </row>
    <row r="38" spans="1:33" ht="15" x14ac:dyDescent="0.2">
      <c r="A38" s="237"/>
      <c r="B38" s="35"/>
      <c r="C38" s="35"/>
      <c r="D38" s="35"/>
      <c r="E38" s="263"/>
      <c r="F38" s="35"/>
      <c r="G38" s="30"/>
      <c r="H38" s="30"/>
      <c r="I38" s="30"/>
      <c r="K38" s="35"/>
      <c r="L38" s="35"/>
      <c r="M38" s="35"/>
      <c r="N38" s="229"/>
      <c r="O38" s="229"/>
      <c r="P38" s="229"/>
      <c r="Q38" s="229"/>
      <c r="R38" s="229"/>
      <c r="S38" s="229"/>
      <c r="T38" s="229"/>
      <c r="U38" s="229"/>
      <c r="V38" s="229"/>
      <c r="W38" s="229"/>
      <c r="X38" s="229"/>
      <c r="Y38" s="229"/>
      <c r="Z38" s="229"/>
      <c r="AA38" s="229"/>
      <c r="AB38" s="229"/>
    </row>
    <row r="39" spans="1:33" x14ac:dyDescent="0.2">
      <c r="A39" s="237"/>
      <c r="B39" s="35"/>
      <c r="C39" s="35"/>
      <c r="D39" s="35"/>
      <c r="E39" s="35"/>
      <c r="F39" s="35"/>
      <c r="G39" s="30"/>
      <c r="H39" s="30"/>
      <c r="I39" s="30"/>
      <c r="K39" s="35"/>
      <c r="L39" s="35"/>
      <c r="M39" s="35"/>
      <c r="N39" s="229"/>
      <c r="O39" s="229"/>
      <c r="P39" s="229"/>
      <c r="Q39" s="229"/>
      <c r="R39" s="229"/>
      <c r="S39" s="229"/>
      <c r="T39" s="229"/>
      <c r="U39" s="229"/>
      <c r="V39" s="229"/>
      <c r="W39" s="229"/>
      <c r="X39" s="229"/>
      <c r="Y39" s="229"/>
      <c r="Z39" s="229"/>
      <c r="AA39" s="229"/>
      <c r="AB39" s="229"/>
    </row>
    <row r="40" spans="1:33" x14ac:dyDescent="0.2">
      <c r="A40" s="237"/>
      <c r="B40" s="35"/>
      <c r="C40" s="35"/>
      <c r="D40" s="35"/>
      <c r="E40" s="35"/>
      <c r="F40" s="35"/>
      <c r="G40" s="30"/>
      <c r="H40" s="30"/>
      <c r="I40" s="30"/>
      <c r="K40" s="35"/>
      <c r="L40" s="35"/>
      <c r="M40" s="35"/>
      <c r="N40" s="229"/>
      <c r="O40" s="229"/>
      <c r="P40" s="229"/>
      <c r="Q40" s="229"/>
      <c r="R40" s="229"/>
      <c r="S40" s="229"/>
      <c r="T40" s="229"/>
      <c r="U40" s="229"/>
      <c r="V40" s="229"/>
      <c r="W40" s="229"/>
      <c r="X40" s="229"/>
      <c r="Y40" s="229"/>
      <c r="Z40" s="229"/>
      <c r="AA40" s="229"/>
      <c r="AB40" s="229"/>
    </row>
    <row r="41" spans="1:33" x14ac:dyDescent="0.2">
      <c r="A41" s="35"/>
      <c r="B41" s="35"/>
      <c r="C41" s="35"/>
      <c r="D41" s="35"/>
      <c r="E41" s="35"/>
      <c r="F41" s="35"/>
      <c r="G41" s="30"/>
      <c r="H41" s="30"/>
      <c r="I41" s="30"/>
      <c r="K41" s="35"/>
      <c r="L41" s="35"/>
      <c r="M41" s="35"/>
      <c r="N41" s="229"/>
      <c r="O41" s="229"/>
      <c r="P41" s="229"/>
      <c r="Q41" s="229"/>
      <c r="R41" s="229"/>
      <c r="S41" s="229"/>
      <c r="T41" s="229"/>
      <c r="U41" s="229"/>
      <c r="V41" s="229"/>
      <c r="W41" s="229"/>
      <c r="X41" s="229"/>
      <c r="Y41" s="229"/>
      <c r="Z41" s="229"/>
      <c r="AA41" s="229"/>
      <c r="AB41" s="229"/>
    </row>
    <row r="42" spans="1:33" x14ac:dyDescent="0.2">
      <c r="A42" s="35"/>
      <c r="B42" s="35"/>
      <c r="C42" s="35"/>
      <c r="D42" s="35"/>
      <c r="E42" s="35"/>
      <c r="F42" s="35"/>
      <c r="G42" s="30"/>
      <c r="H42" s="30"/>
      <c r="I42" s="30"/>
      <c r="K42" s="35"/>
      <c r="L42" s="35"/>
      <c r="M42" s="35"/>
      <c r="N42" s="229"/>
      <c r="O42" s="229"/>
      <c r="P42" s="229"/>
      <c r="Q42" s="229"/>
      <c r="R42" s="229"/>
      <c r="S42" s="229"/>
      <c r="T42" s="229"/>
      <c r="U42" s="229"/>
      <c r="V42" s="229"/>
      <c r="W42" s="229"/>
      <c r="X42" s="229"/>
      <c r="Y42" s="229"/>
      <c r="Z42" s="229"/>
      <c r="AA42" s="229"/>
      <c r="AB42" s="229"/>
    </row>
    <row r="43" spans="1:33" x14ac:dyDescent="0.2">
      <c r="A43" s="35"/>
      <c r="B43" s="35"/>
      <c r="C43" s="35"/>
      <c r="D43" s="35"/>
      <c r="E43" s="35"/>
      <c r="F43" s="35"/>
      <c r="G43" s="30"/>
      <c r="H43" s="30"/>
      <c r="I43" s="30"/>
      <c r="K43" s="35"/>
      <c r="L43" s="35"/>
      <c r="M43" s="35"/>
      <c r="N43" s="229"/>
      <c r="O43" s="229"/>
      <c r="P43" s="229"/>
      <c r="Q43" s="229"/>
      <c r="R43" s="229"/>
      <c r="S43" s="229"/>
      <c r="T43" s="229"/>
      <c r="U43" s="229"/>
      <c r="V43" s="229"/>
      <c r="W43" s="229"/>
      <c r="X43" s="229"/>
      <c r="Y43" s="229"/>
      <c r="Z43" s="229"/>
      <c r="AA43" s="229"/>
      <c r="AB43" s="229"/>
    </row>
    <row r="44" spans="1:33" x14ac:dyDescent="0.2">
      <c r="A44" s="35"/>
      <c r="B44" s="35"/>
      <c r="C44" s="35"/>
      <c r="D44" s="35"/>
      <c r="E44" s="35"/>
      <c r="F44" s="35"/>
      <c r="G44" s="35"/>
      <c r="H44" s="35"/>
      <c r="I44" s="35"/>
      <c r="K44" s="35"/>
      <c r="L44" s="35"/>
      <c r="M44" s="35"/>
      <c r="N44" s="229"/>
      <c r="O44" s="229"/>
      <c r="P44" s="229"/>
      <c r="Q44" s="229"/>
      <c r="R44" s="229"/>
      <c r="S44" s="229"/>
      <c r="T44" s="229"/>
      <c r="U44" s="229"/>
      <c r="V44" s="229"/>
      <c r="W44" s="229"/>
      <c r="X44" s="229"/>
      <c r="Y44" s="229"/>
      <c r="Z44" s="229"/>
      <c r="AA44" s="229"/>
      <c r="AB44" s="229"/>
    </row>
    <row r="45" spans="1:33" ht="15" x14ac:dyDescent="0.2">
      <c r="A45" s="35"/>
      <c r="B45" s="30"/>
      <c r="C45" s="30"/>
      <c r="D45" s="30"/>
      <c r="E45" s="30"/>
      <c r="F45" s="35"/>
      <c r="G45" s="263"/>
      <c r="H45" s="35"/>
      <c r="I45" s="263"/>
      <c r="J45" s="35"/>
      <c r="K45" s="35"/>
      <c r="P45" s="35"/>
      <c r="Q45" s="35"/>
      <c r="R45" s="35"/>
      <c r="S45" s="229"/>
      <c r="T45" s="229"/>
      <c r="U45" s="229"/>
      <c r="V45" s="229"/>
      <c r="W45" s="229"/>
      <c r="X45" s="229"/>
      <c r="Y45" s="229"/>
      <c r="Z45" s="229"/>
      <c r="AA45" s="229"/>
      <c r="AB45" s="229"/>
      <c r="AC45" s="229"/>
      <c r="AD45" s="229"/>
      <c r="AE45" s="229"/>
      <c r="AF45" s="229"/>
      <c r="AG45" s="229"/>
    </row>
    <row r="46" spans="1:33" x14ac:dyDescent="0.2">
      <c r="A46" s="35"/>
      <c r="B46" s="30"/>
      <c r="C46" s="30"/>
      <c r="D46" s="30"/>
      <c r="E46" s="30"/>
      <c r="F46" s="35"/>
      <c r="G46" s="35"/>
      <c r="H46" s="35"/>
      <c r="I46" s="35"/>
      <c r="J46" s="35"/>
      <c r="K46" s="35"/>
      <c r="P46" s="35"/>
      <c r="Q46" s="35"/>
      <c r="R46" s="35"/>
      <c r="S46" s="229"/>
      <c r="T46" s="229"/>
      <c r="U46" s="229"/>
      <c r="V46" s="229"/>
      <c r="W46" s="229"/>
      <c r="X46" s="229"/>
      <c r="Y46" s="229"/>
      <c r="Z46" s="229"/>
      <c r="AA46" s="229"/>
      <c r="AB46" s="229"/>
      <c r="AC46" s="229"/>
      <c r="AD46" s="229"/>
      <c r="AE46" s="229"/>
      <c r="AF46" s="229"/>
      <c r="AG46" s="229"/>
    </row>
    <row r="47" spans="1:33" x14ac:dyDescent="0.2">
      <c r="A47" s="35"/>
      <c r="B47" s="30"/>
      <c r="C47" s="30"/>
      <c r="D47" s="30"/>
      <c r="E47" s="30"/>
      <c r="F47" s="35"/>
      <c r="G47" s="35"/>
      <c r="H47" s="35"/>
      <c r="I47" s="35"/>
      <c r="J47" s="35"/>
      <c r="K47" s="35"/>
      <c r="P47" s="35"/>
      <c r="Q47" s="35"/>
      <c r="R47" s="35"/>
      <c r="S47" s="229"/>
      <c r="T47" s="229"/>
      <c r="U47" s="229"/>
      <c r="V47" s="229"/>
      <c r="W47" s="229"/>
      <c r="X47" s="229"/>
      <c r="Y47" s="229"/>
      <c r="Z47" s="229"/>
      <c r="AA47" s="229"/>
      <c r="AB47" s="229"/>
      <c r="AC47" s="229"/>
      <c r="AD47" s="229"/>
      <c r="AE47" s="229"/>
      <c r="AF47" s="229"/>
      <c r="AG47" s="229"/>
    </row>
    <row r="48" spans="1:33" ht="15" x14ac:dyDescent="0.2">
      <c r="A48" s="35"/>
      <c r="B48" s="30"/>
      <c r="C48" s="30"/>
      <c r="D48" s="30"/>
      <c r="E48" s="30"/>
      <c r="F48" s="35"/>
      <c r="G48" s="263"/>
      <c r="H48" s="35"/>
      <c r="I48" s="263"/>
      <c r="J48" s="35"/>
      <c r="K48" s="35"/>
      <c r="P48" s="35"/>
      <c r="Q48" s="35"/>
      <c r="R48" s="35"/>
      <c r="S48" s="229"/>
      <c r="T48" s="229"/>
      <c r="U48" s="229"/>
      <c r="V48" s="229"/>
      <c r="W48" s="229"/>
      <c r="X48" s="229"/>
      <c r="Y48" s="229"/>
      <c r="Z48" s="229"/>
      <c r="AA48" s="229"/>
      <c r="AB48" s="229"/>
      <c r="AC48" s="229"/>
      <c r="AD48" s="229"/>
      <c r="AE48" s="229"/>
      <c r="AF48" s="229"/>
      <c r="AG48" s="229"/>
    </row>
    <row r="49" spans="1:33" x14ac:dyDescent="0.2">
      <c r="A49" s="35"/>
      <c r="B49" s="30"/>
      <c r="C49" s="30"/>
      <c r="D49" s="30"/>
      <c r="E49" s="30"/>
      <c r="F49" s="35"/>
      <c r="G49" s="35"/>
      <c r="H49" s="35"/>
      <c r="I49" s="35"/>
      <c r="J49" s="35"/>
      <c r="K49" s="35"/>
      <c r="P49" s="35"/>
      <c r="Q49" s="35"/>
      <c r="R49" s="35"/>
      <c r="S49" s="229"/>
      <c r="T49" s="229"/>
      <c r="U49" s="229"/>
      <c r="V49" s="229"/>
      <c r="W49" s="229"/>
      <c r="X49" s="229"/>
      <c r="Y49" s="229"/>
      <c r="Z49" s="229"/>
      <c r="AA49" s="229"/>
      <c r="AB49" s="229"/>
      <c r="AC49" s="229"/>
      <c r="AD49" s="229"/>
      <c r="AE49" s="229"/>
      <c r="AF49" s="229"/>
      <c r="AG49" s="229"/>
    </row>
    <row r="50" spans="1:33" x14ac:dyDescent="0.2">
      <c r="A50" s="35"/>
      <c r="B50" s="30"/>
      <c r="C50" s="30"/>
      <c r="D50" s="30"/>
      <c r="E50" s="30"/>
      <c r="F50" s="35"/>
      <c r="G50" s="35"/>
      <c r="H50" s="35"/>
      <c r="I50" s="35"/>
      <c r="J50" s="35"/>
      <c r="K50" s="35"/>
      <c r="P50" s="35"/>
      <c r="Q50" s="35"/>
      <c r="R50" s="35"/>
      <c r="S50" s="229"/>
      <c r="T50" s="229"/>
      <c r="U50" s="229"/>
      <c r="V50" s="229"/>
      <c r="W50" s="229"/>
      <c r="X50" s="229"/>
      <c r="Y50" s="229"/>
      <c r="Z50" s="229"/>
      <c r="AA50" s="229"/>
      <c r="AB50" s="229"/>
      <c r="AC50" s="229"/>
      <c r="AD50" s="229"/>
      <c r="AE50" s="229"/>
      <c r="AF50" s="229"/>
      <c r="AG50" s="229"/>
    </row>
    <row r="51" spans="1:33" ht="15" x14ac:dyDescent="0.2">
      <c r="A51" s="35"/>
      <c r="B51" s="30"/>
      <c r="C51" s="30"/>
      <c r="D51" s="30"/>
      <c r="E51" s="30"/>
      <c r="F51" s="35"/>
      <c r="G51" s="263"/>
      <c r="H51" s="35"/>
      <c r="I51" s="263"/>
      <c r="J51" s="35"/>
      <c r="K51" s="35"/>
      <c r="P51" s="35"/>
      <c r="Q51" s="35"/>
      <c r="R51" s="35"/>
      <c r="S51" s="229"/>
      <c r="T51" s="229"/>
      <c r="U51" s="229"/>
      <c r="V51" s="229"/>
      <c r="W51" s="229"/>
      <c r="X51" s="229"/>
      <c r="Y51" s="229"/>
      <c r="Z51" s="229"/>
      <c r="AA51" s="229"/>
      <c r="AB51" s="229"/>
      <c r="AC51" s="229"/>
      <c r="AD51" s="229"/>
      <c r="AE51" s="229"/>
      <c r="AF51" s="229"/>
      <c r="AG51" s="229"/>
    </row>
    <row r="52" spans="1:33" x14ac:dyDescent="0.2">
      <c r="A52" s="35"/>
      <c r="B52" s="30"/>
      <c r="C52" s="30"/>
      <c r="D52" s="30"/>
      <c r="E52" s="30"/>
      <c r="F52" s="35"/>
      <c r="G52" s="35"/>
      <c r="H52" s="35"/>
      <c r="I52" s="35"/>
      <c r="J52" s="35"/>
      <c r="K52" s="35"/>
      <c r="P52" s="35"/>
      <c r="Q52" s="35"/>
      <c r="R52" s="35"/>
      <c r="S52" s="229"/>
      <c r="T52" s="229"/>
      <c r="U52" s="229"/>
      <c r="V52" s="229"/>
      <c r="W52" s="229"/>
      <c r="X52" s="229"/>
      <c r="Y52" s="229"/>
      <c r="Z52" s="229"/>
      <c r="AA52" s="229"/>
      <c r="AB52" s="229"/>
      <c r="AC52" s="229"/>
      <c r="AD52" s="229"/>
      <c r="AE52" s="229"/>
      <c r="AF52" s="229"/>
      <c r="AG52" s="229"/>
    </row>
    <row r="53" spans="1:33" ht="15" x14ac:dyDescent="0.2">
      <c r="A53" s="263"/>
      <c r="B53" s="35"/>
      <c r="C53" s="263"/>
      <c r="D53" s="35"/>
      <c r="E53" s="263"/>
      <c r="F53" s="35"/>
      <c r="G53" s="35"/>
      <c r="H53" s="35"/>
      <c r="I53" s="35"/>
      <c r="J53" s="35"/>
      <c r="K53" s="35"/>
      <c r="P53" s="35"/>
      <c r="Q53" s="35"/>
      <c r="R53" s="35"/>
      <c r="S53" s="229"/>
      <c r="T53" s="229"/>
      <c r="U53" s="229"/>
      <c r="V53" s="229"/>
      <c r="W53" s="229"/>
      <c r="X53" s="229"/>
      <c r="Y53" s="229"/>
      <c r="Z53" s="229"/>
      <c r="AA53" s="229"/>
      <c r="AB53" s="229"/>
      <c r="AC53" s="229"/>
      <c r="AD53" s="229"/>
      <c r="AE53" s="229"/>
      <c r="AF53" s="229"/>
      <c r="AG53" s="229"/>
    </row>
    <row r="54" spans="1:33" ht="15" x14ac:dyDescent="0.2">
      <c r="A54" s="35"/>
      <c r="B54" s="35"/>
      <c r="C54" s="35"/>
      <c r="D54" s="35"/>
      <c r="E54" s="35"/>
      <c r="F54" s="35"/>
      <c r="G54" s="263"/>
      <c r="H54" s="35"/>
      <c r="I54" s="263"/>
      <c r="J54" s="35"/>
      <c r="K54" s="35"/>
      <c r="L54" s="35"/>
      <c r="M54" s="35"/>
      <c r="N54" s="35"/>
      <c r="O54" s="35"/>
      <c r="P54" s="35"/>
      <c r="Q54" s="35"/>
      <c r="R54" s="35"/>
      <c r="S54" s="229"/>
      <c r="T54" s="229"/>
      <c r="U54" s="229"/>
      <c r="V54" s="229"/>
      <c r="W54" s="229"/>
      <c r="X54" s="229"/>
      <c r="Y54" s="229"/>
      <c r="Z54" s="229"/>
      <c r="AA54" s="229"/>
      <c r="AB54" s="229"/>
      <c r="AC54" s="229"/>
      <c r="AD54" s="229"/>
      <c r="AE54" s="229"/>
      <c r="AF54" s="229"/>
      <c r="AG54" s="229"/>
    </row>
    <row r="55" spans="1:33" x14ac:dyDescent="0.2">
      <c r="A55" s="35"/>
      <c r="B55" s="35"/>
      <c r="C55" s="35"/>
      <c r="D55" s="35"/>
      <c r="E55" s="35"/>
      <c r="F55" s="35"/>
      <c r="G55" s="35"/>
      <c r="H55" s="35"/>
      <c r="I55" s="35"/>
      <c r="J55" s="35"/>
      <c r="K55" s="35"/>
      <c r="L55" s="35"/>
      <c r="M55" s="35"/>
      <c r="N55" s="35"/>
      <c r="O55" s="35"/>
      <c r="P55" s="35"/>
      <c r="Q55" s="35"/>
      <c r="R55" s="35"/>
      <c r="S55" s="229"/>
      <c r="T55" s="229"/>
      <c r="U55" s="229"/>
      <c r="V55" s="229"/>
      <c r="W55" s="229"/>
      <c r="X55" s="229"/>
      <c r="Y55" s="229"/>
      <c r="Z55" s="229"/>
      <c r="AA55" s="229"/>
      <c r="AB55" s="229"/>
      <c r="AC55" s="229"/>
      <c r="AD55" s="229"/>
      <c r="AE55" s="229"/>
      <c r="AF55" s="229"/>
      <c r="AG55" s="229"/>
    </row>
    <row r="56" spans="1:33" ht="15" x14ac:dyDescent="0.2">
      <c r="A56" s="263"/>
      <c r="B56" s="35"/>
      <c r="C56" s="263"/>
      <c r="D56" s="35"/>
      <c r="E56" s="263"/>
      <c r="F56" s="35"/>
      <c r="G56" s="35"/>
      <c r="H56" s="35"/>
      <c r="I56" s="35"/>
      <c r="J56" s="35"/>
      <c r="K56" s="35"/>
      <c r="L56" s="35"/>
      <c r="M56" s="35"/>
      <c r="N56" s="35"/>
      <c r="O56" s="35"/>
      <c r="P56" s="35"/>
      <c r="Q56" s="35"/>
      <c r="R56" s="35"/>
      <c r="S56" s="229"/>
      <c r="T56" s="229"/>
      <c r="U56" s="229"/>
      <c r="V56" s="229"/>
      <c r="W56" s="229"/>
      <c r="X56" s="229"/>
      <c r="Y56" s="229"/>
      <c r="Z56" s="229"/>
      <c r="AA56" s="229"/>
      <c r="AB56" s="229"/>
      <c r="AC56" s="229"/>
      <c r="AD56" s="229"/>
      <c r="AE56" s="229"/>
      <c r="AF56" s="229"/>
      <c r="AG56" s="229"/>
    </row>
    <row r="57" spans="1:33" ht="15" x14ac:dyDescent="0.2">
      <c r="A57" s="35"/>
      <c r="B57" s="35"/>
      <c r="C57" s="35"/>
      <c r="D57" s="35"/>
      <c r="E57" s="35"/>
      <c r="F57" s="35"/>
      <c r="G57" s="263"/>
      <c r="H57" s="35"/>
      <c r="I57" s="263"/>
      <c r="J57" s="35"/>
      <c r="K57" s="35"/>
      <c r="L57" s="35"/>
      <c r="M57" s="35"/>
      <c r="N57" s="35"/>
      <c r="O57" s="35"/>
      <c r="P57" s="35"/>
      <c r="Q57" s="35"/>
      <c r="R57" s="35"/>
      <c r="S57" s="229"/>
      <c r="T57" s="229"/>
      <c r="U57" s="229"/>
      <c r="V57" s="229"/>
      <c r="W57" s="229"/>
      <c r="X57" s="229"/>
      <c r="Y57" s="229"/>
      <c r="Z57" s="229"/>
      <c r="AA57" s="229"/>
      <c r="AB57" s="229"/>
      <c r="AC57" s="229"/>
      <c r="AD57" s="229"/>
      <c r="AE57" s="229"/>
      <c r="AF57" s="229"/>
      <c r="AG57" s="229"/>
    </row>
    <row r="58" spans="1:33" x14ac:dyDescent="0.2">
      <c r="A58" s="35"/>
      <c r="B58" s="35"/>
      <c r="C58" s="35"/>
      <c r="D58" s="35"/>
      <c r="E58" s="35"/>
      <c r="F58" s="35"/>
      <c r="G58" s="35"/>
      <c r="H58" s="35"/>
      <c r="I58" s="35"/>
      <c r="J58" s="35"/>
      <c r="K58" s="35"/>
      <c r="L58" s="35"/>
      <c r="M58" s="35"/>
      <c r="N58" s="35"/>
      <c r="O58" s="35"/>
      <c r="P58" s="35"/>
      <c r="Q58" s="35"/>
      <c r="R58" s="35"/>
      <c r="S58" s="229"/>
      <c r="T58" s="229"/>
      <c r="U58" s="229"/>
      <c r="V58" s="229"/>
      <c r="W58" s="229"/>
      <c r="X58" s="229"/>
      <c r="Y58" s="229"/>
      <c r="Z58" s="229"/>
      <c r="AA58" s="229"/>
      <c r="AB58" s="229"/>
      <c r="AC58" s="229"/>
      <c r="AD58" s="229"/>
      <c r="AE58" s="229"/>
      <c r="AF58" s="229"/>
      <c r="AG58" s="229"/>
    </row>
    <row r="59" spans="1:33" ht="15" x14ac:dyDescent="0.2">
      <c r="A59" s="263"/>
      <c r="B59" s="35"/>
      <c r="C59" s="263"/>
      <c r="D59" s="35"/>
      <c r="E59" s="263"/>
      <c r="F59" s="35"/>
      <c r="G59" s="35"/>
      <c r="H59" s="35"/>
      <c r="I59" s="35"/>
      <c r="J59" s="35"/>
      <c r="K59" s="35"/>
      <c r="L59" s="35"/>
      <c r="M59" s="35"/>
      <c r="N59" s="35"/>
      <c r="O59" s="35"/>
      <c r="P59" s="35"/>
      <c r="Q59" s="35"/>
      <c r="R59" s="35"/>
      <c r="S59" s="229"/>
      <c r="T59" s="229"/>
      <c r="U59" s="229"/>
      <c r="V59" s="229"/>
      <c r="W59" s="229"/>
      <c r="X59" s="229"/>
      <c r="Y59" s="229"/>
      <c r="Z59" s="229"/>
      <c r="AA59" s="229"/>
      <c r="AB59" s="229"/>
      <c r="AC59" s="229"/>
      <c r="AD59" s="229"/>
      <c r="AE59" s="229"/>
      <c r="AF59" s="229"/>
      <c r="AG59" s="229"/>
    </row>
    <row r="60" spans="1:33" ht="15" x14ac:dyDescent="0.2">
      <c r="A60" s="35"/>
      <c r="B60" s="35"/>
      <c r="C60" s="35"/>
      <c r="D60" s="35"/>
      <c r="E60" s="35"/>
      <c r="F60" s="35"/>
      <c r="G60" s="263"/>
      <c r="H60" s="35"/>
      <c r="I60" s="263"/>
      <c r="J60" s="35"/>
      <c r="K60" s="35"/>
      <c r="L60" s="35"/>
      <c r="M60" s="35"/>
      <c r="N60" s="35"/>
      <c r="O60" s="35"/>
      <c r="P60" s="35"/>
      <c r="Q60" s="35"/>
      <c r="R60" s="35"/>
      <c r="S60" s="229"/>
      <c r="T60" s="229"/>
      <c r="U60" s="229"/>
      <c r="V60" s="229"/>
      <c r="W60" s="229"/>
      <c r="X60" s="229"/>
      <c r="Y60" s="229"/>
      <c r="Z60" s="229"/>
      <c r="AA60" s="229"/>
      <c r="AB60" s="229"/>
      <c r="AC60" s="229"/>
      <c r="AD60" s="229"/>
      <c r="AE60" s="229"/>
      <c r="AF60" s="229"/>
      <c r="AG60" s="229"/>
    </row>
    <row r="61" spans="1:33" x14ac:dyDescent="0.2">
      <c r="A61" s="35"/>
      <c r="B61" s="35"/>
      <c r="C61" s="35"/>
      <c r="D61" s="35"/>
      <c r="E61" s="35"/>
      <c r="F61" s="35"/>
      <c r="G61" s="35"/>
      <c r="H61" s="35"/>
      <c r="I61" s="35"/>
      <c r="J61" s="35"/>
      <c r="K61" s="35"/>
      <c r="L61" s="35"/>
      <c r="M61" s="35"/>
      <c r="N61" s="35"/>
      <c r="O61" s="35"/>
      <c r="P61" s="35"/>
      <c r="Q61" s="35"/>
      <c r="R61" s="35"/>
      <c r="S61" s="229"/>
      <c r="T61" s="229"/>
      <c r="U61" s="229"/>
      <c r="V61" s="229"/>
      <c r="W61" s="229"/>
      <c r="X61" s="229"/>
      <c r="Y61" s="229"/>
      <c r="Z61" s="229"/>
      <c r="AA61" s="229"/>
      <c r="AB61" s="229"/>
      <c r="AC61" s="229"/>
      <c r="AD61" s="229"/>
      <c r="AE61" s="229"/>
      <c r="AF61" s="229"/>
      <c r="AG61" s="229"/>
    </row>
    <row r="62" spans="1:33" ht="15" x14ac:dyDescent="0.2">
      <c r="A62" s="263"/>
      <c r="B62" s="35"/>
      <c r="C62" s="263"/>
      <c r="D62" s="35"/>
      <c r="E62" s="263"/>
      <c r="F62" s="35"/>
      <c r="G62" s="35"/>
      <c r="H62" s="35"/>
      <c r="I62" s="35"/>
      <c r="J62" s="35"/>
      <c r="K62" s="35"/>
      <c r="L62" s="35"/>
      <c r="M62" s="35"/>
      <c r="N62" s="35"/>
      <c r="O62" s="35"/>
      <c r="P62" s="35"/>
      <c r="Q62" s="35"/>
      <c r="R62" s="35"/>
      <c r="S62" s="229"/>
      <c r="T62" s="229"/>
      <c r="U62" s="229"/>
      <c r="V62" s="229"/>
      <c r="W62" s="229"/>
      <c r="X62" s="229"/>
      <c r="Y62" s="229"/>
      <c r="Z62" s="229"/>
      <c r="AA62" s="229"/>
      <c r="AB62" s="229"/>
      <c r="AC62" s="229"/>
      <c r="AD62" s="229"/>
      <c r="AE62" s="229"/>
      <c r="AF62" s="229"/>
      <c r="AG62" s="229"/>
    </row>
    <row r="63" spans="1:33" ht="15" x14ac:dyDescent="0.2">
      <c r="A63" s="35"/>
      <c r="B63" s="35"/>
      <c r="C63" s="35"/>
      <c r="D63" s="35"/>
      <c r="E63" s="35"/>
      <c r="F63" s="35"/>
      <c r="G63" s="263"/>
      <c r="H63" s="35"/>
      <c r="I63" s="263"/>
      <c r="J63" s="35"/>
      <c r="K63" s="35"/>
      <c r="L63" s="35"/>
      <c r="M63" s="35"/>
      <c r="N63" s="35"/>
      <c r="O63" s="35"/>
      <c r="P63" s="35"/>
      <c r="Q63" s="35"/>
      <c r="R63" s="35"/>
      <c r="S63" s="229"/>
      <c r="T63" s="229"/>
      <c r="U63" s="229"/>
      <c r="V63" s="229"/>
      <c r="W63" s="229"/>
      <c r="X63" s="229"/>
      <c r="Y63" s="229"/>
      <c r="Z63" s="229"/>
      <c r="AA63" s="229"/>
      <c r="AB63" s="229"/>
      <c r="AC63" s="229"/>
      <c r="AD63" s="229"/>
      <c r="AE63" s="229"/>
      <c r="AF63" s="229"/>
      <c r="AG63" s="229"/>
    </row>
    <row r="64" spans="1:33" x14ac:dyDescent="0.2">
      <c r="A64" s="35"/>
      <c r="B64" s="35"/>
      <c r="C64" s="35"/>
      <c r="D64" s="35"/>
      <c r="E64" s="35"/>
      <c r="F64" s="35"/>
      <c r="G64" s="35"/>
      <c r="H64" s="35"/>
      <c r="I64" s="35"/>
      <c r="J64" s="35"/>
      <c r="K64" s="35"/>
      <c r="L64" s="35"/>
      <c r="M64" s="35"/>
      <c r="N64" s="35"/>
      <c r="O64" s="35"/>
      <c r="P64" s="35"/>
      <c r="Q64" s="35"/>
      <c r="R64" s="35"/>
      <c r="S64" s="229"/>
      <c r="T64" s="229"/>
      <c r="U64" s="229"/>
      <c r="V64" s="229"/>
      <c r="W64" s="229"/>
      <c r="X64" s="229"/>
      <c r="Y64" s="229"/>
      <c r="Z64" s="229"/>
      <c r="AA64" s="229"/>
      <c r="AB64" s="229"/>
      <c r="AC64" s="229"/>
      <c r="AD64" s="229"/>
      <c r="AE64" s="229"/>
      <c r="AF64" s="229"/>
      <c r="AG64" s="229"/>
    </row>
    <row r="65" spans="1:33" ht="15" x14ac:dyDescent="0.2">
      <c r="A65" s="263"/>
      <c r="B65" s="35"/>
      <c r="C65" s="263"/>
      <c r="D65" s="35"/>
      <c r="E65" s="263"/>
      <c r="F65" s="35"/>
      <c r="G65" s="35"/>
      <c r="H65" s="35"/>
      <c r="I65" s="35"/>
      <c r="J65" s="35"/>
      <c r="K65" s="35"/>
      <c r="L65" s="35"/>
      <c r="M65" s="35"/>
      <c r="N65" s="35"/>
      <c r="O65" s="35"/>
      <c r="P65" s="35"/>
      <c r="Q65" s="35"/>
      <c r="R65" s="35"/>
      <c r="S65" s="229"/>
      <c r="T65" s="229"/>
      <c r="U65" s="229"/>
      <c r="V65" s="229"/>
      <c r="W65" s="229"/>
      <c r="X65" s="229"/>
      <c r="Y65" s="229"/>
      <c r="Z65" s="229"/>
      <c r="AA65" s="229"/>
      <c r="AB65" s="229"/>
      <c r="AC65" s="229"/>
      <c r="AD65" s="229"/>
      <c r="AE65" s="229"/>
      <c r="AF65" s="229"/>
      <c r="AG65" s="229"/>
    </row>
    <row r="66" spans="1:33" ht="15" x14ac:dyDescent="0.2">
      <c r="A66" s="35"/>
      <c r="B66" s="35"/>
      <c r="C66" s="35"/>
      <c r="D66" s="35"/>
      <c r="E66" s="35"/>
      <c r="F66" s="35"/>
      <c r="G66" s="263"/>
      <c r="H66" s="35"/>
      <c r="I66" s="263"/>
      <c r="J66" s="35"/>
      <c r="K66" s="35"/>
      <c r="L66" s="35"/>
      <c r="M66" s="35"/>
      <c r="N66" s="35"/>
      <c r="O66" s="35"/>
      <c r="P66" s="35"/>
      <c r="Q66" s="35"/>
      <c r="R66" s="35"/>
      <c r="S66" s="229"/>
      <c r="T66" s="229"/>
      <c r="U66" s="229"/>
      <c r="V66" s="229"/>
      <c r="W66" s="229"/>
      <c r="X66" s="229"/>
      <c r="Y66" s="229"/>
      <c r="Z66" s="229"/>
      <c r="AA66" s="229"/>
      <c r="AB66" s="229"/>
      <c r="AC66" s="229"/>
      <c r="AD66" s="229"/>
      <c r="AE66" s="229"/>
      <c r="AF66" s="229"/>
      <c r="AG66" s="229"/>
    </row>
    <row r="67" spans="1:33" x14ac:dyDescent="0.2">
      <c r="A67" s="35"/>
      <c r="B67" s="35"/>
      <c r="C67" s="35"/>
      <c r="D67" s="35"/>
      <c r="E67" s="35"/>
      <c r="F67" s="35"/>
      <c r="G67" s="35"/>
      <c r="H67" s="35"/>
      <c r="I67" s="35"/>
      <c r="J67" s="35"/>
      <c r="K67" s="35"/>
      <c r="L67" s="35"/>
      <c r="M67" s="35"/>
      <c r="N67" s="35"/>
      <c r="O67" s="35"/>
      <c r="P67" s="35"/>
      <c r="Q67" s="35"/>
      <c r="R67" s="35"/>
      <c r="S67" s="229"/>
      <c r="T67" s="229"/>
      <c r="U67" s="229"/>
      <c r="V67" s="229"/>
      <c r="W67" s="229"/>
      <c r="X67" s="229"/>
      <c r="Y67" s="229"/>
      <c r="Z67" s="229"/>
      <c r="AA67" s="229"/>
      <c r="AB67" s="229"/>
      <c r="AC67" s="229"/>
      <c r="AD67" s="229"/>
      <c r="AE67" s="229"/>
      <c r="AF67" s="229"/>
      <c r="AG67" s="229"/>
    </row>
    <row r="68" spans="1:33" ht="15" x14ac:dyDescent="0.2">
      <c r="A68" s="263"/>
      <c r="B68" s="35"/>
      <c r="C68" s="263"/>
      <c r="D68" s="35"/>
      <c r="E68" s="263"/>
      <c r="F68" s="35"/>
      <c r="G68" s="35"/>
      <c r="H68" s="35"/>
      <c r="I68" s="35"/>
      <c r="J68" s="35"/>
      <c r="K68" s="35"/>
      <c r="L68" s="35"/>
      <c r="M68" s="35"/>
      <c r="N68" s="35"/>
      <c r="O68" s="35"/>
      <c r="P68" s="35"/>
      <c r="Q68" s="35"/>
      <c r="R68" s="35"/>
      <c r="S68" s="229"/>
      <c r="T68" s="229"/>
      <c r="U68" s="229"/>
      <c r="V68" s="229"/>
      <c r="W68" s="229"/>
      <c r="X68" s="229"/>
      <c r="Y68" s="229"/>
      <c r="Z68" s="229"/>
      <c r="AA68" s="229"/>
      <c r="AB68" s="229"/>
      <c r="AC68" s="229"/>
      <c r="AD68" s="229"/>
      <c r="AE68" s="229"/>
      <c r="AF68" s="229"/>
      <c r="AG68" s="229"/>
    </row>
    <row r="69" spans="1:33" ht="15" x14ac:dyDescent="0.2">
      <c r="A69" s="35"/>
      <c r="B69" s="35"/>
      <c r="C69" s="35"/>
      <c r="D69" s="35"/>
      <c r="E69" s="35"/>
      <c r="F69" s="35"/>
      <c r="G69" s="263"/>
      <c r="H69" s="35"/>
      <c r="I69" s="263"/>
      <c r="J69" s="35"/>
      <c r="K69" s="35"/>
      <c r="L69" s="35"/>
      <c r="M69" s="35"/>
      <c r="N69" s="35"/>
      <c r="O69" s="35"/>
      <c r="P69" s="35"/>
      <c r="Q69" s="35"/>
      <c r="R69" s="35"/>
      <c r="S69" s="229"/>
      <c r="T69" s="229"/>
      <c r="U69" s="229"/>
      <c r="V69" s="229"/>
      <c r="W69" s="229"/>
      <c r="X69" s="229"/>
      <c r="Y69" s="229"/>
      <c r="Z69" s="229"/>
      <c r="AA69" s="229"/>
      <c r="AB69" s="229"/>
      <c r="AC69" s="229"/>
      <c r="AD69" s="229"/>
      <c r="AE69" s="229"/>
      <c r="AF69" s="229"/>
      <c r="AG69" s="229"/>
    </row>
    <row r="70" spans="1:33" x14ac:dyDescent="0.2">
      <c r="A70" s="35"/>
      <c r="B70" s="35"/>
      <c r="C70" s="35"/>
      <c r="D70" s="35"/>
      <c r="E70" s="35"/>
      <c r="F70" s="35"/>
      <c r="G70" s="35"/>
      <c r="H70" s="35"/>
      <c r="I70" s="35"/>
      <c r="J70" s="35"/>
      <c r="K70" s="35"/>
      <c r="L70" s="35"/>
      <c r="M70" s="35"/>
      <c r="N70" s="35"/>
      <c r="O70" s="35"/>
      <c r="P70" s="35"/>
      <c r="Q70" s="35"/>
      <c r="R70" s="35"/>
      <c r="S70" s="229"/>
      <c r="T70" s="229"/>
      <c r="U70" s="229"/>
      <c r="V70" s="229"/>
      <c r="W70" s="229"/>
      <c r="X70" s="229"/>
      <c r="Y70" s="229"/>
      <c r="Z70" s="229"/>
      <c r="AA70" s="229"/>
      <c r="AB70" s="229"/>
      <c r="AC70" s="229"/>
      <c r="AD70" s="229"/>
      <c r="AE70" s="229"/>
      <c r="AF70" s="229"/>
      <c r="AG70" s="229"/>
    </row>
    <row r="71" spans="1:33" ht="15" x14ac:dyDescent="0.2">
      <c r="A71" s="263"/>
      <c r="B71" s="35"/>
      <c r="C71" s="263"/>
      <c r="D71" s="35"/>
      <c r="E71" s="263"/>
      <c r="F71" s="35"/>
      <c r="G71" s="35"/>
      <c r="H71" s="35"/>
      <c r="I71" s="35"/>
      <c r="J71" s="35"/>
      <c r="K71" s="35"/>
      <c r="L71" s="35"/>
      <c r="M71" s="35"/>
      <c r="N71" s="35"/>
      <c r="O71" s="35"/>
      <c r="P71" s="35"/>
      <c r="Q71" s="35"/>
      <c r="R71" s="35"/>
      <c r="S71" s="229"/>
      <c r="T71" s="229"/>
      <c r="U71" s="229"/>
      <c r="V71" s="229"/>
      <c r="W71" s="229"/>
      <c r="X71" s="229"/>
      <c r="Y71" s="229"/>
      <c r="Z71" s="229"/>
      <c r="AA71" s="229"/>
      <c r="AB71" s="229"/>
      <c r="AC71" s="229"/>
      <c r="AD71" s="229"/>
      <c r="AE71" s="229"/>
      <c r="AF71" s="229"/>
      <c r="AG71" s="229"/>
    </row>
    <row r="72" spans="1:33" ht="15" x14ac:dyDescent="0.2">
      <c r="A72" s="35"/>
      <c r="B72" s="35"/>
      <c r="C72" s="35"/>
      <c r="D72" s="35"/>
      <c r="E72" s="35"/>
      <c r="F72" s="35"/>
      <c r="G72" s="263"/>
      <c r="H72" s="35"/>
      <c r="I72" s="263"/>
      <c r="J72" s="35"/>
      <c r="K72" s="35"/>
      <c r="L72" s="35"/>
      <c r="M72" s="35"/>
      <c r="N72" s="35"/>
      <c r="O72" s="35"/>
      <c r="P72" s="35"/>
      <c r="Q72" s="35"/>
      <c r="R72" s="35"/>
      <c r="S72" s="229"/>
      <c r="T72" s="229"/>
      <c r="U72" s="229"/>
      <c r="V72" s="229"/>
      <c r="W72" s="229"/>
      <c r="X72" s="229"/>
      <c r="Y72" s="229"/>
      <c r="Z72" s="229"/>
      <c r="AA72" s="229"/>
      <c r="AB72" s="229"/>
      <c r="AC72" s="229"/>
      <c r="AD72" s="229"/>
      <c r="AE72" s="229"/>
      <c r="AF72" s="229"/>
      <c r="AG72" s="229"/>
    </row>
    <row r="73" spans="1:33" x14ac:dyDescent="0.2">
      <c r="A73" s="35"/>
      <c r="B73" s="35"/>
      <c r="C73" s="35"/>
      <c r="D73" s="35"/>
      <c r="E73" s="35"/>
      <c r="F73" s="35"/>
      <c r="G73" s="264"/>
      <c r="H73" s="264"/>
      <c r="I73" s="264"/>
      <c r="J73" s="35"/>
      <c r="K73" s="35"/>
      <c r="L73" s="35"/>
      <c r="M73" s="35"/>
      <c r="N73" s="35"/>
      <c r="O73" s="35"/>
      <c r="P73" s="35"/>
      <c r="Q73" s="35"/>
      <c r="R73" s="35"/>
      <c r="S73" s="229"/>
      <c r="T73" s="229"/>
      <c r="U73" s="229"/>
      <c r="V73" s="229"/>
      <c r="W73" s="229"/>
      <c r="X73" s="229"/>
      <c r="Y73" s="229"/>
      <c r="Z73" s="229"/>
      <c r="AA73" s="229"/>
      <c r="AB73" s="229"/>
      <c r="AC73" s="229"/>
      <c r="AD73" s="229"/>
      <c r="AE73" s="229"/>
      <c r="AF73" s="229"/>
      <c r="AG73" s="229"/>
    </row>
    <row r="74" spans="1:33" ht="15" x14ac:dyDescent="0.2">
      <c r="A74" s="263"/>
      <c r="B74" s="35"/>
      <c r="C74" s="263"/>
      <c r="D74" s="35"/>
      <c r="E74" s="263"/>
      <c r="F74" s="35"/>
      <c r="G74" s="264"/>
      <c r="H74" s="264"/>
      <c r="I74" s="264"/>
      <c r="J74" s="35"/>
      <c r="K74" s="35"/>
      <c r="L74" s="35"/>
      <c r="M74" s="35"/>
      <c r="N74" s="35"/>
      <c r="O74" s="35"/>
      <c r="P74" s="35"/>
      <c r="Q74" s="35"/>
      <c r="R74" s="35"/>
      <c r="S74" s="229"/>
      <c r="T74" s="229"/>
      <c r="U74" s="229"/>
      <c r="V74" s="229"/>
      <c r="W74" s="229"/>
      <c r="X74" s="229"/>
      <c r="Y74" s="229"/>
      <c r="Z74" s="229"/>
      <c r="AA74" s="229"/>
      <c r="AB74" s="229"/>
      <c r="AC74" s="229"/>
      <c r="AD74" s="229"/>
      <c r="AE74" s="229"/>
      <c r="AF74" s="229"/>
      <c r="AG74" s="229"/>
    </row>
    <row r="75" spans="1:33" x14ac:dyDescent="0.2">
      <c r="A75" s="35"/>
      <c r="B75" s="35"/>
      <c r="C75" s="35"/>
      <c r="D75" s="35"/>
      <c r="E75" s="35"/>
      <c r="F75" s="35"/>
      <c r="G75" s="264"/>
      <c r="H75" s="264"/>
      <c r="I75" s="264"/>
      <c r="J75" s="35"/>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x14ac:dyDescent="0.2">
      <c r="A76" s="35"/>
      <c r="B76" s="35"/>
      <c r="C76" s="35"/>
      <c r="D76" s="35"/>
      <c r="E76" s="35"/>
      <c r="F76" s="35"/>
      <c r="G76" s="264"/>
      <c r="H76" s="264"/>
      <c r="I76" s="264"/>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row>
    <row r="77" spans="1:33" x14ac:dyDescent="0.2">
      <c r="A77" s="229"/>
      <c r="B77" s="264"/>
      <c r="C77" s="264"/>
      <c r="D77" s="264"/>
      <c r="E77" s="264"/>
      <c r="F77" s="229"/>
      <c r="G77" s="264"/>
      <c r="H77" s="264"/>
      <c r="I77" s="264"/>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row>
    <row r="78" spans="1:33" x14ac:dyDescent="0.2">
      <c r="A78" s="229"/>
      <c r="B78" s="264"/>
      <c r="C78" s="264"/>
      <c r="D78" s="264"/>
      <c r="E78" s="264"/>
      <c r="F78" s="229"/>
      <c r="G78" s="264"/>
      <c r="H78" s="264"/>
      <c r="I78" s="264"/>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row>
    <row r="79" spans="1:33" x14ac:dyDescent="0.2">
      <c r="A79" s="229"/>
      <c r="B79" s="264"/>
      <c r="C79" s="264"/>
      <c r="D79" s="264"/>
      <c r="E79" s="264"/>
      <c r="F79" s="229"/>
      <c r="G79" s="264"/>
      <c r="H79" s="264"/>
      <c r="I79" s="264"/>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row>
    <row r="80" spans="1:33" x14ac:dyDescent="0.2">
      <c r="A80" s="229"/>
      <c r="B80" s="264"/>
      <c r="C80" s="264"/>
      <c r="D80" s="264"/>
      <c r="E80" s="264"/>
      <c r="F80" s="229"/>
      <c r="G80" s="264"/>
      <c r="H80" s="264"/>
      <c r="I80" s="264"/>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row>
    <row r="81" spans="1:33" x14ac:dyDescent="0.2">
      <c r="A81" s="229"/>
      <c r="B81" s="264"/>
      <c r="C81" s="264"/>
      <c r="D81" s="264"/>
      <c r="E81" s="264"/>
      <c r="F81" s="229"/>
      <c r="G81" s="264"/>
      <c r="H81" s="264"/>
      <c r="I81" s="264"/>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row>
    <row r="82" spans="1:33" x14ac:dyDescent="0.2">
      <c r="A82" s="229"/>
      <c r="B82" s="264"/>
      <c r="C82" s="264"/>
      <c r="D82" s="264"/>
      <c r="E82" s="264"/>
      <c r="F82" s="229"/>
      <c r="G82" s="264"/>
      <c r="H82" s="264"/>
      <c r="I82" s="264"/>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row>
    <row r="83" spans="1:33" x14ac:dyDescent="0.2">
      <c r="A83" s="229"/>
      <c r="B83" s="264"/>
      <c r="C83" s="264"/>
      <c r="D83" s="264"/>
      <c r="E83" s="264"/>
      <c r="F83" s="229"/>
      <c r="G83" s="264"/>
      <c r="H83" s="264"/>
      <c r="I83" s="264"/>
      <c r="J83" s="229"/>
      <c r="K83" s="229"/>
      <c r="L83" s="229"/>
      <c r="M83" s="229"/>
      <c r="N83" s="229"/>
      <c r="O83" s="229"/>
      <c r="P83" s="229"/>
      <c r="Q83" s="229"/>
      <c r="R83" s="229"/>
      <c r="S83" s="229"/>
      <c r="T83" s="229"/>
      <c r="U83" s="229"/>
      <c r="V83" s="229"/>
      <c r="W83" s="229"/>
      <c r="X83" s="229"/>
      <c r="Y83" s="229"/>
      <c r="Z83" s="229"/>
      <c r="AA83" s="229"/>
      <c r="AB83" s="229"/>
      <c r="AC83" s="229"/>
      <c r="AD83" s="229"/>
      <c r="AE83" s="229"/>
      <c r="AF83" s="229"/>
      <c r="AG83" s="229"/>
    </row>
    <row r="84" spans="1:33" x14ac:dyDescent="0.2">
      <c r="A84" s="229"/>
      <c r="B84" s="264"/>
      <c r="C84" s="264"/>
      <c r="D84" s="264"/>
      <c r="E84" s="264"/>
      <c r="F84" s="229"/>
      <c r="G84" s="264"/>
      <c r="H84" s="264"/>
      <c r="I84" s="264"/>
      <c r="J84" s="229"/>
      <c r="K84" s="229"/>
      <c r="L84" s="229"/>
      <c r="M84" s="229"/>
      <c r="N84" s="229"/>
      <c r="O84" s="229"/>
      <c r="P84" s="229"/>
      <c r="Q84" s="229"/>
      <c r="R84" s="229"/>
      <c r="S84" s="229"/>
      <c r="T84" s="229"/>
      <c r="U84" s="229"/>
      <c r="V84" s="229"/>
      <c r="W84" s="229"/>
      <c r="X84" s="229"/>
      <c r="Y84" s="229"/>
      <c r="Z84" s="229"/>
      <c r="AA84" s="229"/>
      <c r="AB84" s="229"/>
      <c r="AC84" s="229"/>
      <c r="AD84" s="229"/>
      <c r="AE84" s="229"/>
      <c r="AF84" s="229"/>
      <c r="AG84" s="229"/>
    </row>
    <row r="85" spans="1:33" x14ac:dyDescent="0.2">
      <c r="A85" s="229"/>
      <c r="B85" s="264"/>
      <c r="C85" s="264"/>
      <c r="D85" s="264"/>
      <c r="E85" s="264"/>
      <c r="F85" s="229"/>
      <c r="G85" s="264"/>
      <c r="H85" s="264"/>
      <c r="I85" s="264"/>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row>
    <row r="86" spans="1:33" x14ac:dyDescent="0.2">
      <c r="A86" s="229"/>
      <c r="B86" s="264"/>
      <c r="C86" s="264"/>
      <c r="D86" s="264"/>
      <c r="E86" s="264"/>
      <c r="F86" s="229"/>
      <c r="G86" s="264"/>
      <c r="H86" s="264"/>
      <c r="I86" s="264"/>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row>
    <row r="87" spans="1:33" x14ac:dyDescent="0.2">
      <c r="A87" s="229"/>
      <c r="B87" s="264"/>
      <c r="C87" s="264"/>
      <c r="D87" s="264"/>
      <c r="E87" s="264"/>
      <c r="F87" s="229"/>
      <c r="G87" s="264"/>
      <c r="H87" s="264"/>
      <c r="I87" s="264"/>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row>
    <row r="88" spans="1:33" x14ac:dyDescent="0.2">
      <c r="A88" s="229"/>
      <c r="B88" s="264"/>
      <c r="C88" s="264"/>
      <c r="D88" s="264"/>
      <c r="E88" s="264"/>
      <c r="F88" s="229"/>
      <c r="G88" s="264"/>
      <c r="H88" s="264"/>
      <c r="I88" s="264"/>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row>
    <row r="89" spans="1:33" x14ac:dyDescent="0.2">
      <c r="A89" s="229"/>
      <c r="B89" s="264"/>
      <c r="C89" s="264"/>
      <c r="D89" s="264"/>
      <c r="E89" s="264"/>
      <c r="F89" s="229"/>
      <c r="G89" s="264"/>
      <c r="H89" s="264"/>
      <c r="I89" s="264"/>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row>
    <row r="90" spans="1:33" x14ac:dyDescent="0.2">
      <c r="A90" s="229"/>
      <c r="B90" s="264"/>
      <c r="C90" s="264"/>
      <c r="D90" s="264"/>
      <c r="E90" s="264"/>
      <c r="F90" s="229"/>
      <c r="G90" s="264"/>
      <c r="H90" s="264"/>
      <c r="I90" s="264"/>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row>
    <row r="91" spans="1:33" x14ac:dyDescent="0.2">
      <c r="A91" s="229"/>
      <c r="B91" s="264"/>
      <c r="C91" s="264"/>
      <c r="D91" s="264"/>
      <c r="E91" s="264"/>
      <c r="F91" s="229"/>
      <c r="G91" s="264"/>
      <c r="H91" s="264"/>
      <c r="I91" s="264"/>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row>
    <row r="92" spans="1:33" x14ac:dyDescent="0.2">
      <c r="A92" s="229"/>
      <c r="B92" s="264"/>
      <c r="C92" s="264"/>
      <c r="D92" s="264"/>
      <c r="E92" s="264"/>
      <c r="F92" s="229"/>
      <c r="G92" s="264"/>
      <c r="H92" s="264"/>
      <c r="I92" s="264"/>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row>
    <row r="93" spans="1:33" x14ac:dyDescent="0.2">
      <c r="A93" s="229"/>
      <c r="B93" s="264"/>
      <c r="C93" s="264"/>
      <c r="D93" s="264"/>
      <c r="E93" s="264"/>
      <c r="F93" s="229"/>
      <c r="G93" s="264"/>
      <c r="H93" s="264"/>
      <c r="I93" s="264"/>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row>
    <row r="94" spans="1:33" x14ac:dyDescent="0.2">
      <c r="A94" s="229"/>
      <c r="B94" s="264"/>
      <c r="C94" s="264"/>
      <c r="D94" s="264"/>
      <c r="E94" s="264"/>
      <c r="F94" s="229"/>
      <c r="G94" s="264"/>
      <c r="H94" s="264"/>
      <c r="I94" s="264"/>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row>
    <row r="95" spans="1:33" x14ac:dyDescent="0.2">
      <c r="A95" s="229"/>
      <c r="B95" s="264"/>
      <c r="C95" s="264"/>
      <c r="D95" s="264"/>
      <c r="E95" s="264"/>
      <c r="F95" s="229"/>
      <c r="G95" s="264"/>
      <c r="H95" s="264"/>
      <c r="I95" s="264"/>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row>
    <row r="96" spans="1:33" x14ac:dyDescent="0.2">
      <c r="A96" s="229"/>
      <c r="B96" s="264"/>
      <c r="C96" s="264"/>
      <c r="D96" s="264"/>
      <c r="E96" s="264"/>
      <c r="F96" s="229"/>
      <c r="G96" s="264"/>
      <c r="H96" s="264"/>
      <c r="I96" s="264"/>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row>
    <row r="97" spans="1:33" x14ac:dyDescent="0.2">
      <c r="A97" s="229"/>
      <c r="B97" s="264"/>
      <c r="C97" s="264"/>
      <c r="D97" s="264"/>
      <c r="E97" s="264"/>
      <c r="F97" s="229"/>
      <c r="G97" s="264"/>
      <c r="H97" s="264"/>
      <c r="I97" s="264"/>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row>
    <row r="98" spans="1:33" x14ac:dyDescent="0.2">
      <c r="A98" s="229"/>
      <c r="B98" s="264"/>
      <c r="C98" s="264"/>
      <c r="D98" s="264"/>
      <c r="E98" s="264"/>
      <c r="F98" s="229"/>
      <c r="G98" s="264"/>
      <c r="H98" s="264"/>
      <c r="I98" s="264"/>
      <c r="J98" s="229"/>
      <c r="K98" s="229"/>
      <c r="L98" s="229"/>
      <c r="M98" s="229"/>
      <c r="N98" s="229"/>
      <c r="O98" s="229"/>
      <c r="P98" s="229"/>
      <c r="Q98" s="229"/>
      <c r="R98" s="229"/>
      <c r="S98" s="229"/>
      <c r="T98" s="229"/>
      <c r="U98" s="229"/>
      <c r="V98" s="229"/>
      <c r="W98" s="229"/>
      <c r="X98" s="229"/>
      <c r="Y98" s="229"/>
      <c r="Z98" s="229"/>
    </row>
    <row r="99" spans="1:33" x14ac:dyDescent="0.2">
      <c r="A99" s="229"/>
      <c r="B99" s="264"/>
      <c r="C99" s="264"/>
      <c r="D99" s="264"/>
      <c r="E99" s="264"/>
      <c r="F99" s="229"/>
      <c r="G99" s="264"/>
      <c r="H99" s="264"/>
      <c r="I99" s="264"/>
      <c r="J99" s="229"/>
      <c r="K99" s="229"/>
      <c r="L99" s="229"/>
      <c r="M99" s="229"/>
      <c r="N99" s="229"/>
      <c r="O99" s="229"/>
      <c r="P99" s="229"/>
      <c r="Q99" s="229"/>
      <c r="R99" s="229"/>
      <c r="S99" s="229"/>
      <c r="T99" s="229"/>
      <c r="U99" s="229"/>
      <c r="V99" s="229"/>
      <c r="W99" s="229"/>
      <c r="X99" s="229"/>
      <c r="Y99" s="229"/>
      <c r="Z99" s="229"/>
    </row>
    <row r="100" spans="1:33" x14ac:dyDescent="0.2">
      <c r="A100" s="229"/>
      <c r="B100" s="264"/>
      <c r="C100" s="264"/>
      <c r="D100" s="264"/>
      <c r="E100" s="264"/>
      <c r="F100" s="229"/>
      <c r="G100" s="264"/>
      <c r="H100" s="264"/>
      <c r="I100" s="264"/>
      <c r="J100" s="229"/>
      <c r="K100" s="229"/>
      <c r="L100" s="229"/>
      <c r="M100" s="229"/>
      <c r="N100" s="229"/>
      <c r="O100" s="229"/>
      <c r="P100" s="229"/>
      <c r="Q100" s="229"/>
      <c r="R100" s="229"/>
      <c r="S100" s="229"/>
      <c r="T100" s="229"/>
      <c r="U100" s="229"/>
      <c r="V100" s="229"/>
      <c r="W100" s="229"/>
      <c r="X100" s="229"/>
      <c r="Y100" s="229"/>
      <c r="Z100" s="229"/>
    </row>
    <row r="101" spans="1:33" x14ac:dyDescent="0.2">
      <c r="A101" s="229"/>
      <c r="B101" s="264"/>
      <c r="C101" s="264"/>
      <c r="D101" s="264"/>
      <c r="E101" s="264"/>
      <c r="F101" s="229"/>
      <c r="G101" s="264"/>
      <c r="H101" s="264"/>
      <c r="I101" s="264"/>
      <c r="J101" s="229"/>
      <c r="K101" s="229"/>
      <c r="L101" s="229"/>
      <c r="M101" s="229"/>
      <c r="N101" s="229"/>
      <c r="O101" s="229"/>
      <c r="P101" s="229"/>
      <c r="Q101" s="229"/>
      <c r="R101" s="229"/>
      <c r="S101" s="229"/>
      <c r="T101" s="229"/>
      <c r="U101" s="229"/>
      <c r="V101" s="229"/>
      <c r="W101" s="229"/>
      <c r="X101" s="229"/>
      <c r="Y101" s="229"/>
      <c r="Z101" s="229"/>
    </row>
    <row r="102" spans="1:33" x14ac:dyDescent="0.2">
      <c r="A102" s="229"/>
      <c r="B102" s="264"/>
      <c r="C102" s="264"/>
      <c r="D102" s="264"/>
      <c r="E102" s="264"/>
      <c r="F102" s="229"/>
      <c r="G102" s="264"/>
      <c r="H102" s="264"/>
      <c r="I102" s="264"/>
      <c r="J102" s="229"/>
      <c r="K102" s="229"/>
      <c r="L102" s="229"/>
      <c r="M102" s="229"/>
      <c r="N102" s="229"/>
      <c r="O102" s="229"/>
      <c r="P102" s="229"/>
      <c r="Q102" s="229"/>
      <c r="R102" s="229"/>
      <c r="S102" s="229"/>
      <c r="T102" s="229"/>
      <c r="U102" s="229"/>
      <c r="V102" s="229"/>
      <c r="W102" s="229"/>
      <c r="X102" s="229"/>
      <c r="Y102" s="229"/>
      <c r="Z102" s="229"/>
    </row>
    <row r="103" spans="1:33" x14ac:dyDescent="0.2">
      <c r="A103" s="229"/>
      <c r="B103" s="264"/>
      <c r="C103" s="264"/>
      <c r="D103" s="264"/>
      <c r="E103" s="264"/>
      <c r="F103" s="229"/>
      <c r="G103" s="264"/>
      <c r="H103" s="264"/>
      <c r="I103" s="264"/>
      <c r="J103" s="229"/>
      <c r="K103" s="229"/>
      <c r="L103" s="229"/>
      <c r="M103" s="229"/>
      <c r="N103" s="229"/>
      <c r="O103" s="229"/>
      <c r="P103" s="229"/>
      <c r="Q103" s="229"/>
      <c r="R103" s="229"/>
      <c r="S103" s="229"/>
      <c r="T103" s="229"/>
      <c r="U103" s="229"/>
      <c r="V103" s="229"/>
      <c r="W103" s="229"/>
      <c r="X103" s="229"/>
      <c r="Y103" s="229"/>
      <c r="Z103" s="229"/>
    </row>
    <row r="104" spans="1:33" x14ac:dyDescent="0.2">
      <c r="A104" s="229"/>
      <c r="B104" s="264"/>
      <c r="C104" s="264"/>
      <c r="D104" s="264"/>
      <c r="E104" s="264"/>
      <c r="F104" s="229"/>
      <c r="G104" s="264"/>
      <c r="H104" s="264"/>
      <c r="I104" s="264"/>
      <c r="J104" s="229"/>
      <c r="K104" s="229"/>
      <c r="L104" s="229"/>
      <c r="M104" s="229"/>
      <c r="N104" s="229"/>
      <c r="O104" s="229"/>
      <c r="P104" s="229"/>
      <c r="Q104" s="229"/>
      <c r="R104" s="229"/>
      <c r="S104" s="229"/>
      <c r="T104" s="229"/>
      <c r="U104" s="229"/>
      <c r="V104" s="229"/>
      <c r="W104" s="229"/>
      <c r="X104" s="229"/>
      <c r="Y104" s="229"/>
      <c r="Z104" s="229"/>
    </row>
    <row r="105" spans="1:33" x14ac:dyDescent="0.2">
      <c r="A105" s="229"/>
      <c r="B105" s="264"/>
      <c r="C105" s="264"/>
      <c r="D105" s="264"/>
      <c r="E105" s="264"/>
      <c r="F105" s="229"/>
      <c r="G105" s="264"/>
      <c r="H105" s="264"/>
      <c r="I105" s="264"/>
      <c r="J105" s="229"/>
      <c r="K105" s="229"/>
      <c r="L105" s="229"/>
      <c r="M105" s="229"/>
      <c r="N105" s="229"/>
      <c r="O105" s="229"/>
      <c r="P105" s="229"/>
      <c r="Q105" s="229"/>
      <c r="R105" s="229"/>
      <c r="S105" s="229"/>
      <c r="T105" s="229"/>
      <c r="U105" s="229"/>
      <c r="V105" s="229"/>
      <c r="W105" s="229"/>
      <c r="X105" s="229"/>
      <c r="Y105" s="229"/>
      <c r="Z105" s="229"/>
    </row>
    <row r="106" spans="1:33" x14ac:dyDescent="0.2">
      <c r="A106" s="229"/>
      <c r="B106" s="264"/>
      <c r="C106" s="264"/>
      <c r="D106" s="264"/>
      <c r="E106" s="264"/>
      <c r="F106" s="229"/>
      <c r="G106" s="264"/>
      <c r="H106" s="264"/>
      <c r="I106" s="264"/>
      <c r="J106" s="229"/>
      <c r="K106" s="229"/>
      <c r="L106" s="229"/>
      <c r="M106" s="229"/>
      <c r="N106" s="229"/>
      <c r="O106" s="229"/>
      <c r="P106" s="229"/>
      <c r="Q106" s="229"/>
      <c r="R106" s="229"/>
      <c r="S106" s="229"/>
      <c r="T106" s="229"/>
      <c r="U106" s="229"/>
      <c r="V106" s="229"/>
      <c r="W106" s="229"/>
      <c r="X106" s="229"/>
      <c r="Y106" s="229"/>
      <c r="Z106" s="229"/>
    </row>
    <row r="107" spans="1:33" x14ac:dyDescent="0.2">
      <c r="A107" s="229"/>
      <c r="B107" s="264"/>
      <c r="C107" s="264"/>
      <c r="D107" s="264"/>
      <c r="E107" s="264"/>
      <c r="F107" s="229"/>
      <c r="G107" s="264"/>
      <c r="H107" s="264"/>
      <c r="I107" s="264"/>
      <c r="J107" s="229"/>
      <c r="K107" s="229"/>
      <c r="L107" s="229"/>
      <c r="M107" s="229"/>
      <c r="N107" s="229"/>
      <c r="O107" s="229"/>
      <c r="P107" s="229"/>
      <c r="Q107" s="229"/>
      <c r="R107" s="229"/>
      <c r="S107" s="229"/>
      <c r="T107" s="229"/>
      <c r="U107" s="229"/>
      <c r="V107" s="229"/>
      <c r="W107" s="229"/>
      <c r="X107" s="229"/>
      <c r="Y107" s="229"/>
      <c r="Z107" s="229"/>
    </row>
    <row r="108" spans="1:33" x14ac:dyDescent="0.2">
      <c r="A108" s="229"/>
      <c r="B108" s="264"/>
      <c r="C108" s="264"/>
      <c r="D108" s="264"/>
      <c r="E108" s="264"/>
      <c r="F108" s="229"/>
      <c r="G108" s="264"/>
      <c r="H108" s="264"/>
      <c r="I108" s="264"/>
      <c r="J108" s="229"/>
      <c r="K108" s="229"/>
      <c r="L108" s="229"/>
      <c r="M108" s="229"/>
      <c r="N108" s="229"/>
      <c r="O108" s="229"/>
      <c r="P108" s="229"/>
      <c r="Q108" s="229"/>
      <c r="R108" s="229"/>
      <c r="S108" s="229"/>
      <c r="T108" s="229"/>
      <c r="U108" s="229"/>
      <c r="V108" s="229"/>
      <c r="W108" s="229"/>
      <c r="X108" s="229"/>
      <c r="Y108" s="229"/>
      <c r="Z108" s="229"/>
    </row>
    <row r="109" spans="1:33" x14ac:dyDescent="0.2">
      <c r="A109" s="229"/>
      <c r="B109" s="264"/>
      <c r="C109" s="264"/>
      <c r="D109" s="264"/>
      <c r="E109" s="264"/>
      <c r="F109" s="229"/>
      <c r="G109" s="264"/>
      <c r="H109" s="264"/>
      <c r="I109" s="264"/>
      <c r="J109" s="229"/>
      <c r="K109" s="229"/>
      <c r="L109" s="229"/>
      <c r="M109" s="229"/>
      <c r="N109" s="229"/>
      <c r="O109" s="229"/>
      <c r="P109" s="229"/>
      <c r="Q109" s="229"/>
      <c r="R109" s="229"/>
      <c r="S109" s="229"/>
      <c r="T109" s="229"/>
      <c r="U109" s="229"/>
      <c r="V109" s="229"/>
      <c r="W109" s="229"/>
      <c r="X109" s="229"/>
      <c r="Y109" s="229"/>
      <c r="Z109" s="229"/>
    </row>
    <row r="110" spans="1:33" x14ac:dyDescent="0.2">
      <c r="A110" s="229"/>
      <c r="B110" s="264"/>
      <c r="C110" s="264"/>
      <c r="D110" s="264"/>
      <c r="E110" s="264"/>
      <c r="F110" s="229"/>
      <c r="G110" s="264"/>
      <c r="H110" s="264"/>
      <c r="I110" s="264"/>
      <c r="J110" s="229"/>
      <c r="K110" s="229"/>
      <c r="L110" s="229"/>
      <c r="M110" s="229"/>
      <c r="N110" s="229"/>
      <c r="O110" s="229"/>
      <c r="P110" s="229"/>
      <c r="Q110" s="229"/>
      <c r="R110" s="229"/>
      <c r="S110" s="229"/>
      <c r="T110" s="229"/>
      <c r="U110" s="229"/>
      <c r="V110" s="229"/>
      <c r="W110" s="229"/>
      <c r="X110" s="229"/>
      <c r="Y110" s="229"/>
      <c r="Z110" s="229"/>
    </row>
    <row r="111" spans="1:33" x14ac:dyDescent="0.2">
      <c r="A111" s="229"/>
      <c r="B111" s="264"/>
      <c r="C111" s="264"/>
      <c r="D111" s="264"/>
      <c r="E111" s="264"/>
      <c r="F111" s="229"/>
      <c r="G111" s="264"/>
      <c r="H111" s="264"/>
      <c r="I111" s="264"/>
      <c r="J111" s="229"/>
      <c r="K111" s="229"/>
      <c r="L111" s="229"/>
      <c r="M111" s="229"/>
      <c r="N111" s="229"/>
      <c r="O111" s="229"/>
      <c r="P111" s="229"/>
      <c r="Q111" s="229"/>
      <c r="R111" s="229"/>
      <c r="S111" s="229"/>
      <c r="T111" s="229"/>
      <c r="U111" s="229"/>
      <c r="V111" s="229"/>
      <c r="W111" s="229"/>
      <c r="X111" s="229"/>
      <c r="Y111" s="229"/>
      <c r="Z111" s="229"/>
    </row>
    <row r="112" spans="1:33" x14ac:dyDescent="0.2">
      <c r="A112" s="229"/>
      <c r="B112" s="264"/>
      <c r="C112" s="264"/>
      <c r="D112" s="264"/>
      <c r="E112" s="264"/>
      <c r="F112" s="229"/>
      <c r="G112" s="264"/>
      <c r="H112" s="264"/>
      <c r="I112" s="264"/>
      <c r="J112" s="229"/>
      <c r="K112" s="229"/>
      <c r="L112" s="229"/>
      <c r="M112" s="229"/>
      <c r="N112" s="229"/>
      <c r="O112" s="229"/>
      <c r="P112" s="229"/>
      <c r="Q112" s="229"/>
      <c r="R112" s="229"/>
      <c r="S112" s="229"/>
      <c r="T112" s="229"/>
      <c r="U112" s="229"/>
      <c r="V112" s="229"/>
      <c r="W112" s="229"/>
      <c r="X112" s="229"/>
      <c r="Y112" s="229"/>
      <c r="Z112" s="229"/>
    </row>
    <row r="113" spans="1:26" x14ac:dyDescent="0.2">
      <c r="A113" s="229"/>
      <c r="B113" s="264"/>
      <c r="C113" s="264"/>
      <c r="D113" s="264"/>
      <c r="E113" s="264"/>
      <c r="F113" s="229"/>
      <c r="G113" s="264"/>
      <c r="H113" s="264"/>
      <c r="I113" s="264"/>
      <c r="J113" s="229"/>
      <c r="K113" s="229"/>
      <c r="L113" s="229"/>
      <c r="M113" s="229"/>
      <c r="N113" s="229"/>
      <c r="O113" s="229"/>
      <c r="P113" s="229"/>
      <c r="Q113" s="229"/>
      <c r="R113" s="229"/>
      <c r="S113" s="229"/>
      <c r="T113" s="229"/>
      <c r="U113" s="229"/>
      <c r="V113" s="229"/>
      <c r="W113" s="229"/>
      <c r="X113" s="229"/>
      <c r="Y113" s="229"/>
      <c r="Z113" s="229"/>
    </row>
    <row r="114" spans="1:26" x14ac:dyDescent="0.2">
      <c r="A114" s="229"/>
      <c r="B114" s="264"/>
      <c r="C114" s="264"/>
      <c r="D114" s="264"/>
      <c r="E114" s="264"/>
      <c r="F114" s="229"/>
      <c r="G114" s="264"/>
      <c r="H114" s="264"/>
      <c r="I114" s="264"/>
      <c r="J114" s="229"/>
      <c r="K114" s="229"/>
      <c r="L114" s="229"/>
      <c r="M114" s="229"/>
      <c r="N114" s="229"/>
      <c r="O114" s="229"/>
      <c r="P114" s="229"/>
      <c r="Q114" s="229"/>
      <c r="R114" s="229"/>
      <c r="S114" s="229"/>
      <c r="T114" s="229"/>
      <c r="U114" s="229"/>
      <c r="V114" s="229"/>
      <c r="W114" s="229"/>
      <c r="X114" s="229"/>
      <c r="Y114" s="229"/>
      <c r="Z114" s="229"/>
    </row>
    <row r="115" spans="1:26" x14ac:dyDescent="0.2">
      <c r="A115" s="229"/>
      <c r="B115" s="264"/>
      <c r="C115" s="264"/>
      <c r="D115" s="264"/>
      <c r="E115" s="264"/>
      <c r="F115" s="229"/>
      <c r="G115" s="264"/>
      <c r="H115" s="264"/>
      <c r="I115" s="264"/>
      <c r="J115" s="229"/>
      <c r="K115" s="229"/>
      <c r="L115" s="229"/>
      <c r="M115" s="229"/>
      <c r="N115" s="229"/>
      <c r="O115" s="229"/>
      <c r="P115" s="229"/>
      <c r="Q115" s="229"/>
      <c r="R115" s="229"/>
      <c r="S115" s="229"/>
      <c r="T115" s="229"/>
      <c r="U115" s="229"/>
      <c r="V115" s="229"/>
      <c r="W115" s="229"/>
      <c r="X115" s="229"/>
      <c r="Y115" s="229"/>
      <c r="Z115" s="229"/>
    </row>
    <row r="116" spans="1:26" x14ac:dyDescent="0.2">
      <c r="A116" s="229"/>
      <c r="B116" s="264"/>
      <c r="C116" s="264"/>
      <c r="D116" s="264"/>
      <c r="E116" s="264"/>
      <c r="F116" s="229"/>
      <c r="J116" s="229"/>
      <c r="K116" s="229"/>
      <c r="L116" s="229"/>
      <c r="M116" s="229"/>
      <c r="N116" s="229"/>
      <c r="O116" s="229"/>
      <c r="P116" s="229"/>
      <c r="Q116" s="229"/>
      <c r="R116" s="229"/>
      <c r="S116" s="229"/>
      <c r="T116" s="229"/>
      <c r="U116" s="229"/>
      <c r="V116" s="229"/>
      <c r="W116" s="229"/>
      <c r="X116" s="229"/>
      <c r="Y116" s="229"/>
      <c r="Z116" s="229"/>
    </row>
    <row r="117" spans="1:26" x14ac:dyDescent="0.2">
      <c r="A117" s="229"/>
      <c r="B117" s="264"/>
      <c r="C117" s="264"/>
      <c r="D117" s="264"/>
      <c r="E117" s="264"/>
      <c r="F117" s="229"/>
      <c r="J117" s="229"/>
      <c r="K117" s="229"/>
      <c r="L117" s="229"/>
      <c r="M117" s="229"/>
      <c r="N117" s="229"/>
      <c r="O117" s="229"/>
      <c r="P117" s="229"/>
      <c r="Q117" s="229"/>
      <c r="R117" s="229"/>
      <c r="S117" s="229"/>
      <c r="T117" s="229"/>
      <c r="U117" s="229"/>
      <c r="V117" s="229"/>
      <c r="W117" s="229"/>
      <c r="X117" s="229"/>
      <c r="Y117" s="229"/>
      <c r="Z117" s="229"/>
    </row>
    <row r="118" spans="1:26" x14ac:dyDescent="0.2">
      <c r="A118" s="229"/>
      <c r="B118" s="264"/>
      <c r="C118" s="264"/>
      <c r="D118" s="264"/>
      <c r="E118" s="264"/>
      <c r="F118" s="229"/>
      <c r="J118" s="229"/>
      <c r="K118" s="229"/>
      <c r="L118" s="229"/>
      <c r="M118" s="229"/>
      <c r="N118" s="229"/>
      <c r="O118" s="229"/>
      <c r="P118" s="229"/>
      <c r="Q118" s="229"/>
      <c r="R118" s="229"/>
      <c r="S118" s="229"/>
      <c r="T118" s="229"/>
      <c r="U118" s="229"/>
      <c r="V118" s="229"/>
      <c r="W118" s="229"/>
      <c r="X118" s="229"/>
      <c r="Y118" s="229"/>
      <c r="Z118" s="229"/>
    </row>
    <row r="119" spans="1:26" x14ac:dyDescent="0.2">
      <c r="A119" s="229"/>
      <c r="B119" s="264"/>
      <c r="C119" s="264"/>
      <c r="D119" s="264"/>
      <c r="E119" s="264"/>
      <c r="F119" s="229"/>
      <c r="K119" s="229"/>
      <c r="L119" s="229"/>
      <c r="M119" s="229"/>
      <c r="N119" s="229"/>
      <c r="O119" s="229"/>
      <c r="P119" s="229"/>
      <c r="Q119" s="229"/>
      <c r="R119" s="229"/>
      <c r="S119" s="229"/>
      <c r="T119" s="229"/>
      <c r="U119" s="229"/>
      <c r="V119" s="229"/>
      <c r="W119" s="229"/>
      <c r="X119" s="229"/>
      <c r="Y119" s="229"/>
      <c r="Z119" s="229"/>
    </row>
    <row r="120" spans="1:26" x14ac:dyDescent="0.2">
      <c r="A120" s="229"/>
      <c r="B120" s="264"/>
      <c r="C120" s="264"/>
      <c r="D120" s="264"/>
      <c r="E120" s="264"/>
      <c r="F120" s="229"/>
      <c r="K120" s="229"/>
      <c r="L120" s="229"/>
      <c r="M120" s="229"/>
      <c r="N120" s="229"/>
      <c r="O120" s="229"/>
      <c r="P120" s="229"/>
      <c r="Q120" s="229"/>
      <c r="R120" s="229"/>
      <c r="S120" s="229"/>
      <c r="T120" s="229"/>
      <c r="U120" s="229"/>
      <c r="V120" s="229"/>
      <c r="W120" s="229"/>
      <c r="X120" s="229"/>
      <c r="Y120" s="229"/>
      <c r="Z120" s="229"/>
    </row>
    <row r="121" spans="1:26" x14ac:dyDescent="0.2">
      <c r="A121" s="229"/>
      <c r="B121" s="264"/>
      <c r="C121" s="264"/>
      <c r="D121" s="264"/>
      <c r="E121" s="264"/>
      <c r="F121" s="229"/>
      <c r="K121" s="229"/>
      <c r="L121" s="229"/>
      <c r="M121" s="229"/>
      <c r="N121" s="229"/>
      <c r="O121" s="229"/>
      <c r="P121" s="229"/>
      <c r="Q121" s="229"/>
      <c r="R121" s="229"/>
      <c r="S121" s="229"/>
      <c r="T121" s="229"/>
      <c r="U121" s="229"/>
      <c r="V121" s="229"/>
      <c r="W121" s="229"/>
      <c r="X121" s="229"/>
      <c r="Y121" s="229"/>
      <c r="Z121" s="229"/>
    </row>
    <row r="122" spans="1:26" x14ac:dyDescent="0.2">
      <c r="A122" s="229"/>
      <c r="B122" s="264"/>
      <c r="C122" s="264"/>
      <c r="D122" s="264"/>
      <c r="E122" s="264"/>
      <c r="F122" s="229"/>
      <c r="K122" s="229"/>
      <c r="L122" s="229"/>
      <c r="M122" s="229"/>
      <c r="N122" s="229"/>
      <c r="O122" s="229"/>
      <c r="P122" s="229"/>
      <c r="Q122" s="229"/>
      <c r="R122" s="229"/>
      <c r="S122" s="229"/>
      <c r="T122" s="229"/>
      <c r="U122" s="229"/>
      <c r="V122" s="229"/>
      <c r="W122" s="229"/>
      <c r="X122" s="229"/>
      <c r="Y122" s="229"/>
      <c r="Z122" s="229"/>
    </row>
    <row r="123" spans="1:26" x14ac:dyDescent="0.2">
      <c r="A123" s="229"/>
      <c r="B123" s="264"/>
      <c r="C123" s="264"/>
      <c r="D123" s="264"/>
      <c r="E123" s="264"/>
      <c r="F123" s="229"/>
      <c r="K123" s="229"/>
      <c r="L123" s="229"/>
      <c r="M123" s="229"/>
      <c r="N123" s="229"/>
      <c r="O123" s="229"/>
      <c r="P123" s="229"/>
      <c r="Q123" s="229"/>
      <c r="R123" s="229"/>
      <c r="S123" s="229"/>
      <c r="T123" s="229"/>
      <c r="U123" s="229"/>
      <c r="V123" s="229"/>
      <c r="W123" s="229"/>
      <c r="X123" s="229"/>
      <c r="Y123" s="229"/>
      <c r="Z123" s="229"/>
    </row>
    <row r="124" spans="1:26" x14ac:dyDescent="0.2">
      <c r="A124" s="229"/>
      <c r="F124" s="229"/>
      <c r="K124" s="229"/>
      <c r="L124" s="229"/>
      <c r="M124" s="229"/>
      <c r="N124" s="229"/>
      <c r="O124" s="229"/>
      <c r="P124" s="229"/>
      <c r="Q124" s="229"/>
      <c r="R124" s="229"/>
      <c r="S124" s="229"/>
      <c r="T124" s="229"/>
      <c r="U124" s="229"/>
      <c r="V124" s="229"/>
      <c r="W124" s="229"/>
      <c r="X124" s="229"/>
      <c r="Y124" s="229"/>
      <c r="Z124" s="229"/>
    </row>
    <row r="125" spans="1:26" x14ac:dyDescent="0.2">
      <c r="A125" s="229"/>
      <c r="F125" s="229"/>
      <c r="K125" s="229"/>
      <c r="L125" s="229"/>
      <c r="M125" s="229"/>
      <c r="N125" s="229"/>
      <c r="O125" s="229"/>
      <c r="P125" s="229"/>
      <c r="Q125" s="229"/>
      <c r="R125" s="229"/>
      <c r="S125" s="229"/>
      <c r="T125" s="229"/>
      <c r="U125" s="229"/>
      <c r="V125" s="229"/>
      <c r="W125" s="229"/>
      <c r="X125" s="229"/>
      <c r="Y125" s="229"/>
      <c r="Z125" s="229"/>
    </row>
    <row r="126" spans="1:26" x14ac:dyDescent="0.2">
      <c r="A126" s="229"/>
      <c r="F126" s="229"/>
      <c r="K126" s="229"/>
      <c r="L126" s="229"/>
      <c r="M126" s="229"/>
      <c r="N126" s="229"/>
      <c r="O126" s="229"/>
      <c r="P126" s="229"/>
      <c r="Q126" s="229"/>
      <c r="R126" s="229"/>
      <c r="S126" s="229"/>
      <c r="T126" s="229"/>
      <c r="U126" s="229"/>
      <c r="V126" s="229"/>
      <c r="W126" s="229"/>
      <c r="X126" s="229"/>
      <c r="Y126" s="229"/>
      <c r="Z126" s="229"/>
    </row>
  </sheetData>
  <mergeCells count="4">
    <mergeCell ref="B3:D3"/>
    <mergeCell ref="C4:D4"/>
    <mergeCell ref="C5:D5"/>
    <mergeCell ref="D12:D15"/>
  </mergeCells>
  <conditionalFormatting sqref="C13 C18:D18">
    <cfRule type="cellIs" dxfId="0" priority="1" stopIfTrue="1" operator="notEqual">
      <formula>0</formula>
    </cfRule>
  </conditionalFormatting>
  <hyperlinks>
    <hyperlink ref="B1" location="Contents!A1" display="Back to Contents" xr:uid="{9B152CAB-A50F-47F7-8C51-C88BD092B7C6}"/>
  </hyperlinks>
  <pageMargins left="0.70000000000000007" right="0.70000000000000007" top="0.75" bottom="0.75" header="0.30000000000000004" footer="0.30000000000000004"/>
  <pageSetup paperSize="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03CB-7363-4CAD-86BC-CBD973F86AD8}">
  <sheetPr codeName="Sheet13"/>
  <dimension ref="B1:I13"/>
  <sheetViews>
    <sheetView workbookViewId="0">
      <selection activeCell="D12" sqref="D12"/>
    </sheetView>
  </sheetViews>
  <sheetFormatPr defaultColWidth="9.5703125" defaultRowHeight="14.25" x14ac:dyDescent="0.2"/>
  <cols>
    <col min="1" max="1" width="9" style="23" customWidth="1"/>
    <col min="2" max="8" width="21.5703125" style="23" customWidth="1"/>
    <col min="9" max="9" width="9.5703125" style="23" customWidth="1"/>
    <col min="10" max="16384" width="9.5703125" style="23"/>
  </cols>
  <sheetData>
    <row r="1" spans="2:9" ht="15" x14ac:dyDescent="0.2">
      <c r="B1" s="278" t="s">
        <v>49</v>
      </c>
    </row>
    <row r="2" spans="2:9" ht="15" thickBot="1" x14ac:dyDescent="0.25"/>
    <row r="3" spans="2:9" ht="18" customHeight="1" thickBot="1" x14ac:dyDescent="0.25">
      <c r="B3" s="2" t="s">
        <v>286</v>
      </c>
      <c r="C3" s="3"/>
      <c r="D3" s="4"/>
    </row>
    <row r="4" spans="2:9" x14ac:dyDescent="0.2">
      <c r="B4" s="57" t="s">
        <v>1</v>
      </c>
      <c r="C4" s="480" t="s">
        <v>2</v>
      </c>
      <c r="D4" s="480"/>
    </row>
    <row r="5" spans="2:9" ht="15.75" thickBot="1" x14ac:dyDescent="0.3">
      <c r="B5" s="58" t="s">
        <v>3</v>
      </c>
      <c r="C5" s="481" t="s">
        <v>365</v>
      </c>
      <c r="D5" s="481"/>
    </row>
    <row r="6" spans="2:9" x14ac:dyDescent="0.2">
      <c r="B6" s="38"/>
      <c r="C6" s="38"/>
      <c r="D6" s="38"/>
    </row>
    <row r="7" spans="2:9" x14ac:dyDescent="0.2">
      <c r="B7" s="373" t="s">
        <v>287</v>
      </c>
      <c r="C7" s="374"/>
      <c r="D7" s="374"/>
      <c r="E7" s="41"/>
      <c r="F7" s="41"/>
      <c r="G7" s="42"/>
    </row>
    <row r="8" spans="2:9" x14ac:dyDescent="0.2">
      <c r="B8" s="375" t="s">
        <v>288</v>
      </c>
      <c r="C8" s="376"/>
      <c r="D8" s="376"/>
      <c r="E8" s="61"/>
      <c r="F8" s="61"/>
      <c r="G8" s="62"/>
    </row>
    <row r="9" spans="2:9" x14ac:dyDescent="0.2">
      <c r="B9" s="377" t="s">
        <v>289</v>
      </c>
      <c r="C9" s="378"/>
      <c r="D9" s="378"/>
      <c r="E9" s="44"/>
      <c r="F9" s="44"/>
      <c r="G9" s="45"/>
    </row>
    <row r="10" spans="2:9" ht="15" thickBot="1" x14ac:dyDescent="0.25"/>
    <row r="11" spans="2:9" ht="29.25" thickBot="1" x14ac:dyDescent="0.25">
      <c r="B11" s="379" t="s">
        <v>77</v>
      </c>
      <c r="C11" s="380" t="s">
        <v>290</v>
      </c>
      <c r="D11" s="380" t="s">
        <v>17</v>
      </c>
      <c r="E11" s="380" t="s">
        <v>291</v>
      </c>
      <c r="F11" s="380" t="s">
        <v>292</v>
      </c>
      <c r="G11" s="380" t="s">
        <v>293</v>
      </c>
      <c r="H11" s="381" t="s">
        <v>294</v>
      </c>
      <c r="I11" s="382" t="s">
        <v>293</v>
      </c>
    </row>
    <row r="12" spans="2:9" ht="42.75" x14ac:dyDescent="0.2">
      <c r="B12" s="494" t="s">
        <v>413</v>
      </c>
      <c r="C12" s="494" t="s">
        <v>413</v>
      </c>
      <c r="D12" s="494" t="s">
        <v>413</v>
      </c>
      <c r="E12" s="494" t="s">
        <v>413</v>
      </c>
      <c r="F12" s="494" t="s">
        <v>413</v>
      </c>
      <c r="G12" s="494" t="s">
        <v>413</v>
      </c>
      <c r="H12" s="494" t="s">
        <v>413</v>
      </c>
    </row>
    <row r="13" spans="2:9" ht="15" thickBot="1" x14ac:dyDescent="0.25">
      <c r="B13" s="72"/>
      <c r="C13" s="349"/>
      <c r="D13" s="349"/>
      <c r="E13" s="349"/>
      <c r="F13" s="349"/>
      <c r="G13" s="73"/>
      <c r="H13" s="74"/>
    </row>
  </sheetData>
  <mergeCells count="2">
    <mergeCell ref="C4:D4"/>
    <mergeCell ref="C5:D5"/>
  </mergeCells>
  <hyperlinks>
    <hyperlink ref="B1" location="Contents!A1" display="Back to Contents" xr:uid="{442C4DCD-3D86-495A-8B51-D674B5411432}"/>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93D8-44A6-449D-B763-F07E1585C9BB}">
  <sheetPr codeName="Sheet14"/>
  <dimension ref="A1:BA21"/>
  <sheetViews>
    <sheetView zoomScale="130" zoomScaleNormal="130" workbookViewId="0">
      <pane xSplit="2" ySplit="8" topLeftCell="C9" activePane="bottomRight" state="frozen"/>
      <selection pane="topRight" activeCell="C1" sqref="C1"/>
      <selection pane="bottomLeft" activeCell="A9" sqref="A9"/>
      <selection pane="bottomRight" activeCell="AF14" sqref="A14:AF14"/>
    </sheetView>
  </sheetViews>
  <sheetFormatPr defaultColWidth="9.5703125" defaultRowHeight="14.25" x14ac:dyDescent="0.2"/>
  <cols>
    <col min="1" max="1" width="9" style="23" customWidth="1"/>
    <col min="2" max="2" width="43.42578125" style="23" customWidth="1"/>
    <col min="3" max="30" width="21.5703125" style="23" customWidth="1"/>
    <col min="31" max="31" width="24.7109375" style="23" customWidth="1"/>
    <col min="32" max="32" width="21" style="23" customWidth="1"/>
    <col min="33" max="33" width="9.5703125" style="23" customWidth="1"/>
    <col min="34" max="16384" width="9.5703125" style="23"/>
  </cols>
  <sheetData>
    <row r="1" spans="1:53" s="30" customFormat="1" ht="15" x14ac:dyDescent="0.2">
      <c r="B1" s="31" t="s">
        <v>49</v>
      </c>
    </row>
    <row r="2" spans="1:53"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row>
    <row r="3" spans="1:53" ht="18.75" thickBot="1" x14ac:dyDescent="0.25">
      <c r="A3" s="30"/>
      <c r="B3" s="491" t="s">
        <v>295</v>
      </c>
      <c r="C3" s="491"/>
      <c r="D3" s="491"/>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row>
    <row r="4" spans="1:53" x14ac:dyDescent="0.2">
      <c r="A4" s="30"/>
      <c r="B4" s="57" t="s">
        <v>1</v>
      </c>
      <c r="C4" s="480" t="s">
        <v>2</v>
      </c>
      <c r="D4" s="48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row>
    <row r="5" spans="1:53" ht="15.75" thickBot="1" x14ac:dyDescent="0.3">
      <c r="A5" s="30"/>
      <c r="B5" s="58" t="s">
        <v>3</v>
      </c>
      <c r="C5" s="484" t="s">
        <v>381</v>
      </c>
      <c r="D5" s="484"/>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row>
    <row r="6" spans="1:53" ht="15" thickBot="1"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68"/>
      <c r="AD6" s="30"/>
      <c r="AE6" s="30"/>
      <c r="AF6" s="30"/>
      <c r="AG6" s="30"/>
      <c r="AH6" s="30"/>
      <c r="AI6" s="30"/>
      <c r="AJ6" s="30"/>
      <c r="AK6" s="30"/>
      <c r="AL6" s="30"/>
      <c r="AM6" s="30"/>
      <c r="AN6" s="30"/>
      <c r="AO6" s="30"/>
      <c r="AP6" s="30"/>
      <c r="AQ6" s="30"/>
      <c r="AR6" s="30"/>
      <c r="AS6" s="30"/>
      <c r="AT6" s="30"/>
      <c r="AU6" s="30"/>
      <c r="AV6" s="30"/>
      <c r="AW6" s="30"/>
      <c r="AX6" s="30"/>
      <c r="AY6" s="30"/>
      <c r="AZ6" s="30"/>
      <c r="BA6" s="30"/>
    </row>
    <row r="7" spans="1:53" s="27" customFormat="1" ht="15.75" thickBot="1" x14ac:dyDescent="0.3">
      <c r="A7" s="47"/>
      <c r="B7" s="383" t="s">
        <v>380</v>
      </c>
      <c r="C7" s="485" t="s">
        <v>296</v>
      </c>
      <c r="D7" s="485"/>
      <c r="E7" s="485"/>
      <c r="F7" s="485" t="s">
        <v>297</v>
      </c>
      <c r="G7" s="485"/>
      <c r="H7" s="485" t="s">
        <v>298</v>
      </c>
      <c r="I7" s="485"/>
      <c r="J7" s="485" t="s">
        <v>299</v>
      </c>
      <c r="K7" s="485"/>
      <c r="L7" s="485"/>
      <c r="M7" s="485"/>
      <c r="N7" s="485"/>
      <c r="O7" s="485" t="s">
        <v>300</v>
      </c>
      <c r="P7" s="485"/>
      <c r="Q7" s="384" t="s">
        <v>301</v>
      </c>
      <c r="R7" s="384" t="s">
        <v>302</v>
      </c>
      <c r="S7" s="485" t="s">
        <v>303</v>
      </c>
      <c r="T7" s="485"/>
      <c r="U7" s="485"/>
      <c r="V7" s="485"/>
      <c r="W7" s="485"/>
      <c r="X7" s="485"/>
      <c r="Y7" s="485" t="s">
        <v>304</v>
      </c>
      <c r="Z7" s="485"/>
      <c r="AA7" s="485"/>
      <c r="AB7" s="485"/>
      <c r="AC7" s="485" t="s">
        <v>305</v>
      </c>
      <c r="AD7" s="485"/>
      <c r="AE7" s="485" t="s">
        <v>306</v>
      </c>
      <c r="AF7" s="485"/>
      <c r="AG7" s="47"/>
      <c r="AH7" s="47"/>
      <c r="AI7" s="47"/>
      <c r="AJ7" s="47"/>
      <c r="AK7" s="47"/>
      <c r="AL7" s="47"/>
      <c r="AM7" s="47"/>
      <c r="AN7" s="47"/>
      <c r="AO7" s="47"/>
      <c r="AP7" s="47"/>
      <c r="AQ7" s="47"/>
      <c r="AR7" s="47"/>
      <c r="AS7" s="47"/>
      <c r="AT7" s="47"/>
      <c r="AU7" s="47"/>
      <c r="AV7" s="47"/>
      <c r="AW7" s="47"/>
      <c r="AX7" s="47"/>
      <c r="AY7" s="47"/>
      <c r="AZ7" s="47"/>
      <c r="BA7" s="47"/>
    </row>
    <row r="8" spans="1:53" s="264" customFormat="1" ht="90.75" thickBot="1" x14ac:dyDescent="0.3">
      <c r="A8" s="229"/>
      <c r="B8" s="385" t="s">
        <v>214</v>
      </c>
      <c r="C8" s="385" t="s">
        <v>307</v>
      </c>
      <c r="D8" s="386" t="s">
        <v>308</v>
      </c>
      <c r="E8" s="387" t="s">
        <v>309</v>
      </c>
      <c r="F8" s="388" t="s">
        <v>310</v>
      </c>
      <c r="G8" s="387" t="s">
        <v>311</v>
      </c>
      <c r="H8" s="388" t="s">
        <v>312</v>
      </c>
      <c r="I8" s="387" t="s">
        <v>313</v>
      </c>
      <c r="J8" s="388" t="s">
        <v>314</v>
      </c>
      <c r="K8" s="386" t="s">
        <v>315</v>
      </c>
      <c r="L8" s="389" t="s">
        <v>316</v>
      </c>
      <c r="M8" s="386" t="s">
        <v>317</v>
      </c>
      <c r="N8" s="389" t="s">
        <v>318</v>
      </c>
      <c r="O8" s="385" t="s">
        <v>319</v>
      </c>
      <c r="P8" s="390" t="s">
        <v>320</v>
      </c>
      <c r="Q8" s="390" t="s">
        <v>321</v>
      </c>
      <c r="R8" s="390" t="s">
        <v>322</v>
      </c>
      <c r="S8" s="388" t="s">
        <v>323</v>
      </c>
      <c r="T8" s="386" t="s">
        <v>324</v>
      </c>
      <c r="U8" s="386" t="s">
        <v>325</v>
      </c>
      <c r="V8" s="386" t="s">
        <v>326</v>
      </c>
      <c r="W8" s="386" t="s">
        <v>327</v>
      </c>
      <c r="X8" s="387" t="s">
        <v>328</v>
      </c>
      <c r="Y8" s="391" t="s">
        <v>329</v>
      </c>
      <c r="Z8" s="386" t="s">
        <v>330</v>
      </c>
      <c r="AA8" s="386" t="s">
        <v>331</v>
      </c>
      <c r="AB8" s="387" t="s">
        <v>332</v>
      </c>
      <c r="AC8" s="388" t="s">
        <v>333</v>
      </c>
      <c r="AD8" s="389" t="s">
        <v>334</v>
      </c>
      <c r="AE8" s="385" t="s">
        <v>335</v>
      </c>
      <c r="AF8" s="390" t="s">
        <v>336</v>
      </c>
      <c r="AG8" s="229"/>
      <c r="AH8" s="229"/>
      <c r="AI8" s="229"/>
      <c r="AJ8" s="229"/>
      <c r="AK8" s="229"/>
      <c r="AL8" s="229"/>
      <c r="AM8" s="229"/>
      <c r="AN8" s="229"/>
      <c r="AO8" s="229"/>
      <c r="AP8" s="229"/>
      <c r="AQ8" s="229"/>
      <c r="AR8" s="229"/>
      <c r="AS8" s="229"/>
      <c r="AT8" s="229"/>
      <c r="AU8" s="229"/>
      <c r="AV8" s="229"/>
      <c r="AW8" s="229"/>
      <c r="AX8" s="229"/>
      <c r="AY8" s="229"/>
      <c r="AZ8" s="229"/>
      <c r="BA8" s="229"/>
    </row>
    <row r="9" spans="1:53" ht="44.25" thickBot="1" x14ac:dyDescent="0.3">
      <c r="A9" s="30"/>
      <c r="B9" s="307" t="s">
        <v>217</v>
      </c>
      <c r="C9" s="494" t="s">
        <v>413</v>
      </c>
      <c r="D9" s="494" t="s">
        <v>413</v>
      </c>
      <c r="E9" s="494" t="s">
        <v>413</v>
      </c>
      <c r="F9" s="494" t="s">
        <v>413</v>
      </c>
      <c r="G9" s="494" t="s">
        <v>413</v>
      </c>
      <c r="H9" s="494" t="s">
        <v>413</v>
      </c>
      <c r="I9" s="494" t="s">
        <v>413</v>
      </c>
      <c r="J9" s="494" t="s">
        <v>413</v>
      </c>
      <c r="K9" s="494" t="s">
        <v>413</v>
      </c>
      <c r="L9" s="494" t="s">
        <v>413</v>
      </c>
      <c r="M9" s="494" t="s">
        <v>413</v>
      </c>
      <c r="N9" s="494" t="s">
        <v>413</v>
      </c>
      <c r="O9" s="494" t="s">
        <v>413</v>
      </c>
      <c r="P9" s="494" t="s">
        <v>413</v>
      </c>
      <c r="Q9" s="494" t="s">
        <v>413</v>
      </c>
      <c r="R9" s="494" t="s">
        <v>413</v>
      </c>
      <c r="S9" s="494" t="s">
        <v>413</v>
      </c>
      <c r="T9" s="494" t="s">
        <v>413</v>
      </c>
      <c r="U9" s="494" t="s">
        <v>413</v>
      </c>
      <c r="V9" s="494" t="s">
        <v>413</v>
      </c>
      <c r="W9" s="494" t="s">
        <v>413</v>
      </c>
      <c r="X9" s="494" t="s">
        <v>413</v>
      </c>
      <c r="Y9" s="494" t="s">
        <v>413</v>
      </c>
      <c r="Z9" s="494" t="s">
        <v>413</v>
      </c>
      <c r="AA9" s="494" t="s">
        <v>413</v>
      </c>
      <c r="AB9" s="494" t="s">
        <v>413</v>
      </c>
      <c r="AC9" s="494" t="s">
        <v>413</v>
      </c>
      <c r="AD9" s="494" t="s">
        <v>413</v>
      </c>
      <c r="AE9" s="494" t="s">
        <v>413</v>
      </c>
      <c r="AF9" s="494" t="s">
        <v>413</v>
      </c>
      <c r="AG9" s="30"/>
      <c r="AH9" s="30"/>
      <c r="AI9" s="30"/>
      <c r="AJ9" s="30"/>
      <c r="AK9" s="30"/>
      <c r="AL9" s="30"/>
      <c r="AM9" s="30"/>
      <c r="AN9" s="30"/>
      <c r="AO9" s="30"/>
      <c r="AP9" s="30"/>
      <c r="AQ9" s="30"/>
      <c r="AR9" s="30"/>
      <c r="AS9" s="30"/>
      <c r="AT9" s="30"/>
      <c r="AU9" s="30"/>
      <c r="AV9" s="30"/>
      <c r="AW9" s="30"/>
      <c r="AX9" s="30"/>
      <c r="AY9" s="30"/>
      <c r="AZ9" s="30"/>
      <c r="BA9" s="30"/>
    </row>
    <row r="10" spans="1:53" ht="44.25" thickBot="1" x14ac:dyDescent="0.3">
      <c r="A10" s="30"/>
      <c r="B10" s="307" t="s">
        <v>218</v>
      </c>
      <c r="C10" s="494" t="s">
        <v>413</v>
      </c>
      <c r="D10" s="494" t="s">
        <v>413</v>
      </c>
      <c r="E10" s="494" t="s">
        <v>413</v>
      </c>
      <c r="F10" s="494" t="s">
        <v>413</v>
      </c>
      <c r="G10" s="494" t="s">
        <v>413</v>
      </c>
      <c r="H10" s="494" t="s">
        <v>413</v>
      </c>
      <c r="I10" s="494" t="s">
        <v>413</v>
      </c>
      <c r="J10" s="494" t="s">
        <v>413</v>
      </c>
      <c r="K10" s="494" t="s">
        <v>413</v>
      </c>
      <c r="L10" s="494" t="s">
        <v>413</v>
      </c>
      <c r="M10" s="494" t="s">
        <v>413</v>
      </c>
      <c r="N10" s="494" t="s">
        <v>413</v>
      </c>
      <c r="O10" s="494" t="s">
        <v>413</v>
      </c>
      <c r="P10" s="494" t="s">
        <v>413</v>
      </c>
      <c r="Q10" s="494" t="s">
        <v>413</v>
      </c>
      <c r="R10" s="494" t="s">
        <v>413</v>
      </c>
      <c r="S10" s="494" t="s">
        <v>413</v>
      </c>
      <c r="T10" s="494" t="s">
        <v>413</v>
      </c>
      <c r="U10" s="494" t="s">
        <v>413</v>
      </c>
      <c r="V10" s="494" t="s">
        <v>413</v>
      </c>
      <c r="W10" s="494" t="s">
        <v>413</v>
      </c>
      <c r="X10" s="494" t="s">
        <v>413</v>
      </c>
      <c r="Y10" s="494" t="s">
        <v>413</v>
      </c>
      <c r="Z10" s="494" t="s">
        <v>413</v>
      </c>
      <c r="AA10" s="494" t="s">
        <v>413</v>
      </c>
      <c r="AB10" s="494" t="s">
        <v>413</v>
      </c>
      <c r="AC10" s="494" t="s">
        <v>413</v>
      </c>
      <c r="AD10" s="494" t="s">
        <v>413</v>
      </c>
      <c r="AE10" s="494" t="s">
        <v>413</v>
      </c>
      <c r="AF10" s="494" t="s">
        <v>413</v>
      </c>
      <c r="AG10" s="30"/>
      <c r="AH10" s="30"/>
      <c r="AI10" s="30"/>
      <c r="AJ10" s="30"/>
      <c r="AK10" s="30"/>
      <c r="AL10" s="30"/>
      <c r="AM10" s="30"/>
      <c r="AN10" s="30"/>
      <c r="AO10" s="30"/>
      <c r="AP10" s="30"/>
      <c r="AQ10" s="30"/>
      <c r="AR10" s="30"/>
      <c r="AS10" s="30"/>
      <c r="AT10" s="30"/>
      <c r="AU10" s="30"/>
      <c r="AV10" s="30"/>
      <c r="AW10" s="30"/>
      <c r="AX10" s="30"/>
      <c r="AY10" s="30"/>
      <c r="AZ10" s="30"/>
      <c r="BA10" s="30"/>
    </row>
    <row r="11" spans="1:53" ht="43.5" x14ac:dyDescent="0.25">
      <c r="A11" s="30"/>
      <c r="B11" s="307" t="s">
        <v>219</v>
      </c>
      <c r="C11" s="494" t="s">
        <v>413</v>
      </c>
      <c r="D11" s="494" t="s">
        <v>413</v>
      </c>
      <c r="E11" s="494" t="s">
        <v>413</v>
      </c>
      <c r="F11" s="494" t="s">
        <v>413</v>
      </c>
      <c r="G11" s="494" t="s">
        <v>413</v>
      </c>
      <c r="H11" s="494" t="s">
        <v>413</v>
      </c>
      <c r="I11" s="494" t="s">
        <v>413</v>
      </c>
      <c r="J11" s="494" t="s">
        <v>413</v>
      </c>
      <c r="K11" s="494" t="s">
        <v>413</v>
      </c>
      <c r="L11" s="494" t="s">
        <v>413</v>
      </c>
      <c r="M11" s="494" t="s">
        <v>413</v>
      </c>
      <c r="N11" s="494" t="s">
        <v>413</v>
      </c>
      <c r="O11" s="494" t="s">
        <v>413</v>
      </c>
      <c r="P11" s="494" t="s">
        <v>413</v>
      </c>
      <c r="Q11" s="494" t="s">
        <v>413</v>
      </c>
      <c r="R11" s="494" t="s">
        <v>413</v>
      </c>
      <c r="S11" s="494" t="s">
        <v>413</v>
      </c>
      <c r="T11" s="494" t="s">
        <v>413</v>
      </c>
      <c r="U11" s="494" t="s">
        <v>413</v>
      </c>
      <c r="V11" s="494" t="s">
        <v>413</v>
      </c>
      <c r="W11" s="494" t="s">
        <v>413</v>
      </c>
      <c r="X11" s="494" t="s">
        <v>413</v>
      </c>
      <c r="Y11" s="494" t="s">
        <v>413</v>
      </c>
      <c r="Z11" s="494" t="s">
        <v>413</v>
      </c>
      <c r="AA11" s="494" t="s">
        <v>413</v>
      </c>
      <c r="AB11" s="494" t="s">
        <v>413</v>
      </c>
      <c r="AC11" s="494" t="s">
        <v>413</v>
      </c>
      <c r="AD11" s="494" t="s">
        <v>413</v>
      </c>
      <c r="AE11" s="494" t="s">
        <v>413</v>
      </c>
      <c r="AF11" s="494" t="s">
        <v>413</v>
      </c>
      <c r="AG11" s="30"/>
      <c r="AH11" s="30"/>
      <c r="AI11" s="30"/>
      <c r="AJ11" s="30"/>
      <c r="AK11" s="30"/>
      <c r="AL11" s="30"/>
      <c r="AM11" s="30"/>
      <c r="AN11" s="30"/>
      <c r="AO11" s="30"/>
      <c r="AP11" s="30"/>
      <c r="AQ11" s="30"/>
      <c r="AR11" s="30"/>
      <c r="AS11" s="30"/>
      <c r="AT11" s="30"/>
      <c r="AU11" s="30"/>
      <c r="AV11" s="30"/>
      <c r="AW11" s="30"/>
      <c r="AX11" s="30"/>
      <c r="AY11" s="30"/>
      <c r="AZ11" s="30"/>
      <c r="BA11" s="30"/>
    </row>
    <row r="12" spans="1:53" ht="44.25" thickBot="1" x14ac:dyDescent="0.3">
      <c r="A12" s="30"/>
      <c r="B12" s="308" t="s">
        <v>220</v>
      </c>
      <c r="C12" s="494" t="s">
        <v>413</v>
      </c>
      <c r="D12" s="494" t="s">
        <v>413</v>
      </c>
      <c r="E12" s="494" t="s">
        <v>413</v>
      </c>
      <c r="F12" s="494" t="s">
        <v>413</v>
      </c>
      <c r="G12" s="494" t="s">
        <v>413</v>
      </c>
      <c r="H12" s="494" t="s">
        <v>413</v>
      </c>
      <c r="I12" s="494" t="s">
        <v>413</v>
      </c>
      <c r="J12" s="494" t="s">
        <v>413</v>
      </c>
      <c r="K12" s="494" t="s">
        <v>413</v>
      </c>
      <c r="L12" s="494" t="s">
        <v>413</v>
      </c>
      <c r="M12" s="494" t="s">
        <v>413</v>
      </c>
      <c r="N12" s="494" t="s">
        <v>413</v>
      </c>
      <c r="O12" s="494" t="s">
        <v>413</v>
      </c>
      <c r="P12" s="494" t="s">
        <v>413</v>
      </c>
      <c r="Q12" s="494" t="s">
        <v>413</v>
      </c>
      <c r="R12" s="494" t="s">
        <v>413</v>
      </c>
      <c r="S12" s="494" t="s">
        <v>413</v>
      </c>
      <c r="T12" s="494" t="s">
        <v>413</v>
      </c>
      <c r="U12" s="494" t="s">
        <v>413</v>
      </c>
      <c r="V12" s="494" t="s">
        <v>413</v>
      </c>
      <c r="W12" s="494" t="s">
        <v>413</v>
      </c>
      <c r="X12" s="494" t="s">
        <v>413</v>
      </c>
      <c r="Y12" s="494" t="s">
        <v>413</v>
      </c>
      <c r="Z12" s="494" t="s">
        <v>413</v>
      </c>
      <c r="AA12" s="494" t="s">
        <v>413</v>
      </c>
      <c r="AB12" s="494" t="s">
        <v>413</v>
      </c>
      <c r="AC12" s="494" t="s">
        <v>413</v>
      </c>
      <c r="AD12" s="494" t="s">
        <v>413</v>
      </c>
      <c r="AE12" s="494" t="s">
        <v>413</v>
      </c>
      <c r="AF12" s="494" t="s">
        <v>413</v>
      </c>
      <c r="AG12" s="30"/>
      <c r="AH12" s="30"/>
      <c r="AI12" s="30"/>
      <c r="AJ12" s="30"/>
      <c r="AK12" s="30"/>
      <c r="AL12" s="30"/>
      <c r="AM12" s="30"/>
      <c r="AN12" s="30"/>
      <c r="AO12" s="30"/>
      <c r="AP12" s="30"/>
      <c r="AQ12" s="30"/>
      <c r="AR12" s="30"/>
      <c r="AS12" s="30"/>
      <c r="AT12" s="30"/>
      <c r="AU12" s="30"/>
      <c r="AV12" s="30"/>
      <c r="AW12" s="30"/>
      <c r="AX12" s="30"/>
      <c r="AY12" s="30"/>
      <c r="AZ12" s="30"/>
      <c r="BA12" s="30"/>
    </row>
    <row r="13" spans="1:53" x14ac:dyDescent="0.2">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row>
    <row r="14" spans="1:53" x14ac:dyDescent="0.2">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row>
    <row r="15" spans="1:53"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row>
    <row r="16" spans="1:53" x14ac:dyDescent="0.2">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row>
    <row r="17" spans="1:53" x14ac:dyDescent="0.2">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row>
    <row r="18" spans="1:53"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row>
    <row r="19" spans="1:53"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row>
    <row r="20" spans="1:53"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row>
    <row r="21" spans="1:53"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row>
  </sheetData>
  <mergeCells count="12">
    <mergeCell ref="O7:P7"/>
    <mergeCell ref="S7:X7"/>
    <mergeCell ref="Y7:AB7"/>
    <mergeCell ref="AC7:AD7"/>
    <mergeCell ref="AE7:AF7"/>
    <mergeCell ref="B3:D3"/>
    <mergeCell ref="C4:D4"/>
    <mergeCell ref="C5:D5"/>
    <mergeCell ref="C7:E7"/>
    <mergeCell ref="F7:G7"/>
    <mergeCell ref="H7:I7"/>
    <mergeCell ref="J7:N7"/>
  </mergeCells>
  <hyperlinks>
    <hyperlink ref="B1" location="Contents!A1" display="Back to Contents" xr:uid="{F1681B17-C57C-41A4-9718-D0AA30CB2CC3}"/>
  </hyperlinks>
  <pageMargins left="0.25" right="0.25" top="0.75" bottom="0.75" header="0.30000000000000004" footer="0.30000000000000004"/>
  <pageSetup paperSize="0" fitToWidth="0" fitToHeight="0" orientation="landscape" horizontalDpi="0" verticalDpi="0" copies="0"/>
  <colBreaks count="1" manualBreakCount="1">
    <brk id="2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CC161-854F-4223-8B90-D1E44E1BFD89}">
  <sheetPr codeName="Sheet15">
    <pageSetUpPr fitToPage="1"/>
  </sheetPr>
  <dimension ref="A1:AZ61"/>
  <sheetViews>
    <sheetView topLeftCell="D9" workbookViewId="0">
      <selection activeCell="L13" sqref="L13:M13"/>
    </sheetView>
  </sheetViews>
  <sheetFormatPr defaultColWidth="9.5703125" defaultRowHeight="14.25" x14ac:dyDescent="0.2"/>
  <cols>
    <col min="1" max="1" width="9" style="23" customWidth="1"/>
    <col min="2" max="2" width="43.5703125" style="23" customWidth="1"/>
    <col min="3" max="10" width="21.5703125" style="23" customWidth="1"/>
    <col min="11" max="11" width="21" style="23" bestFit="1" customWidth="1"/>
    <col min="12" max="12" width="45.28515625" style="23" customWidth="1"/>
    <col min="13" max="13" width="29.85546875" style="23" customWidth="1"/>
    <col min="14" max="14" width="9.5703125" style="23" customWidth="1"/>
    <col min="15" max="16384" width="9.5703125" style="23"/>
  </cols>
  <sheetData>
    <row r="1" spans="1:52" s="30" customFormat="1" ht="15" x14ac:dyDescent="0.25">
      <c r="B1" s="31" t="s">
        <v>49</v>
      </c>
      <c r="F1" s="479"/>
      <c r="G1" s="479"/>
      <c r="H1" s="479"/>
      <c r="I1" s="479"/>
      <c r="J1" s="479"/>
      <c r="K1" s="479"/>
      <c r="L1" s="479"/>
    </row>
    <row r="2" spans="1:52"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row>
    <row r="3" spans="1:52" ht="36.6" customHeight="1" thickBot="1" x14ac:dyDescent="0.25">
      <c r="A3" s="30"/>
      <c r="B3" s="491" t="s">
        <v>337</v>
      </c>
      <c r="C3" s="491"/>
      <c r="D3" s="491"/>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row>
    <row r="4" spans="1:52" x14ac:dyDescent="0.2">
      <c r="A4" s="30"/>
      <c r="B4" s="392" t="s">
        <v>1</v>
      </c>
      <c r="C4" s="480" t="s">
        <v>2</v>
      </c>
      <c r="D4" s="48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row>
    <row r="5" spans="1:52" ht="15.75" thickBot="1" x14ac:dyDescent="0.3">
      <c r="A5" s="30"/>
      <c r="B5" s="393" t="s">
        <v>3</v>
      </c>
      <c r="C5" s="481"/>
      <c r="D5" s="481"/>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row>
    <row r="6" spans="1:52" ht="15" thickBot="1"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row>
    <row r="7" spans="1:52" s="264" customFormat="1" ht="57.75" thickBot="1" x14ac:dyDescent="0.3">
      <c r="A7" s="229"/>
      <c r="B7" s="394" t="s">
        <v>338</v>
      </c>
      <c r="C7" s="395" t="s">
        <v>339</v>
      </c>
      <c r="D7" s="396" t="s">
        <v>340</v>
      </c>
      <c r="E7" s="396" t="s">
        <v>341</v>
      </c>
      <c r="F7" s="396" t="s">
        <v>342</v>
      </c>
      <c r="G7" s="396" t="s">
        <v>343</v>
      </c>
      <c r="H7" s="396" t="s">
        <v>344</v>
      </c>
      <c r="I7" s="396" t="s">
        <v>345</v>
      </c>
      <c r="J7" s="397" t="s">
        <v>346</v>
      </c>
      <c r="K7" s="229"/>
      <c r="L7" s="394" t="s">
        <v>338</v>
      </c>
      <c r="M7" s="398" t="s">
        <v>347</v>
      </c>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ht="44.25" thickBot="1" x14ac:dyDescent="0.3">
      <c r="A8" s="30"/>
      <c r="B8" s="307" t="s">
        <v>217</v>
      </c>
      <c r="C8" s="494" t="s">
        <v>413</v>
      </c>
      <c r="D8" s="494" t="s">
        <v>413</v>
      </c>
      <c r="E8" s="494" t="s">
        <v>413</v>
      </c>
      <c r="F8" s="494" t="s">
        <v>413</v>
      </c>
      <c r="G8" s="494" t="s">
        <v>413</v>
      </c>
      <c r="H8" s="494" t="s">
        <v>413</v>
      </c>
      <c r="I8" s="494" t="s">
        <v>413</v>
      </c>
      <c r="J8" s="494" t="s">
        <v>413</v>
      </c>
      <c r="K8" s="30"/>
      <c r="L8" s="307" t="s">
        <v>217</v>
      </c>
      <c r="M8" s="399"/>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row>
    <row r="9" spans="1:52" ht="44.25" thickBot="1" x14ac:dyDescent="0.3">
      <c r="A9" s="30"/>
      <c r="B9" s="307" t="s">
        <v>218</v>
      </c>
      <c r="C9" s="494" t="s">
        <v>413</v>
      </c>
      <c r="D9" s="494" t="s">
        <v>413</v>
      </c>
      <c r="E9" s="494" t="s">
        <v>413</v>
      </c>
      <c r="F9" s="494" t="s">
        <v>413</v>
      </c>
      <c r="G9" s="494" t="s">
        <v>413</v>
      </c>
      <c r="H9" s="494" t="s">
        <v>413</v>
      </c>
      <c r="I9" s="494" t="s">
        <v>413</v>
      </c>
      <c r="J9" s="494" t="s">
        <v>413</v>
      </c>
      <c r="K9" s="30"/>
      <c r="L9" s="307" t="s">
        <v>218</v>
      </c>
      <c r="M9" s="40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row>
    <row r="10" spans="1:52" ht="43.5" x14ac:dyDescent="0.25">
      <c r="A10" s="30"/>
      <c r="B10" s="307" t="s">
        <v>219</v>
      </c>
      <c r="C10" s="494" t="s">
        <v>413</v>
      </c>
      <c r="D10" s="494" t="s">
        <v>413</v>
      </c>
      <c r="E10" s="494" t="s">
        <v>413</v>
      </c>
      <c r="F10" s="494" t="s">
        <v>413</v>
      </c>
      <c r="G10" s="494" t="s">
        <v>413</v>
      </c>
      <c r="H10" s="494" t="s">
        <v>413</v>
      </c>
      <c r="I10" s="494" t="s">
        <v>413</v>
      </c>
      <c r="J10" s="494" t="s">
        <v>413</v>
      </c>
      <c r="K10" s="30"/>
      <c r="L10" s="307" t="s">
        <v>219</v>
      </c>
      <c r="M10" s="40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row>
    <row r="11" spans="1:52" ht="44.25" thickBot="1" x14ac:dyDescent="0.3">
      <c r="A11" s="30"/>
      <c r="B11" s="308" t="s">
        <v>220</v>
      </c>
      <c r="C11" s="494" t="s">
        <v>413</v>
      </c>
      <c r="D11" s="494" t="s">
        <v>413</v>
      </c>
      <c r="E11" s="494" t="s">
        <v>413</v>
      </c>
      <c r="F11" s="494" t="s">
        <v>413</v>
      </c>
      <c r="G11" s="494" t="s">
        <v>413</v>
      </c>
      <c r="H11" s="494" t="s">
        <v>413</v>
      </c>
      <c r="I11" s="494" t="s">
        <v>413</v>
      </c>
      <c r="J11" s="494" t="s">
        <v>413</v>
      </c>
      <c r="K11" s="30"/>
      <c r="L11" s="308" t="s">
        <v>220</v>
      </c>
      <c r="M11" s="401"/>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row>
    <row r="12" spans="1:52" ht="15.75" thickBot="1" x14ac:dyDescent="0.3">
      <c r="A12" s="30"/>
      <c r="B12" s="306"/>
      <c r="C12" s="306"/>
      <c r="D12" s="306"/>
      <c r="E12" s="306"/>
      <c r="F12" s="306"/>
      <c r="G12" s="306"/>
      <c r="H12" s="306"/>
      <c r="I12" s="306"/>
      <c r="J12" s="306"/>
      <c r="K12" s="30"/>
      <c r="L12" s="306"/>
      <c r="M12" s="306"/>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row>
    <row r="13" spans="1:52" ht="57.75" thickBot="1" x14ac:dyDescent="0.25">
      <c r="A13" s="30"/>
      <c r="B13" s="394" t="s">
        <v>348</v>
      </c>
      <c r="C13" s="395" t="s">
        <v>339</v>
      </c>
      <c r="D13" s="396" t="s">
        <v>340</v>
      </c>
      <c r="E13" s="396" t="s">
        <v>341</v>
      </c>
      <c r="F13" s="396" t="s">
        <v>342</v>
      </c>
      <c r="G13" s="396" t="s">
        <v>343</v>
      </c>
      <c r="H13" s="396" t="s">
        <v>344</v>
      </c>
      <c r="I13" s="396" t="s">
        <v>345</v>
      </c>
      <c r="J13" s="397" t="s">
        <v>346</v>
      </c>
      <c r="K13" s="30"/>
      <c r="L13" s="394" t="s">
        <v>348</v>
      </c>
      <c r="M13" s="398" t="s">
        <v>347</v>
      </c>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row>
    <row r="14" spans="1:52" ht="44.25" thickBot="1" x14ac:dyDescent="0.3">
      <c r="A14" s="30"/>
      <c r="B14" s="307" t="s">
        <v>217</v>
      </c>
      <c r="C14" s="494" t="s">
        <v>413</v>
      </c>
      <c r="D14" s="494" t="s">
        <v>413</v>
      </c>
      <c r="E14" s="494" t="s">
        <v>413</v>
      </c>
      <c r="F14" s="494" t="s">
        <v>413</v>
      </c>
      <c r="G14" s="494" t="s">
        <v>413</v>
      </c>
      <c r="H14" s="494" t="s">
        <v>413</v>
      </c>
      <c r="I14" s="494" t="s">
        <v>413</v>
      </c>
      <c r="J14" s="494" t="s">
        <v>413</v>
      </c>
      <c r="K14" s="30"/>
      <c r="L14" s="307" t="s">
        <v>217</v>
      </c>
      <c r="M14" s="399"/>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row>
    <row r="15" spans="1:52" ht="44.25" thickBot="1" x14ac:dyDescent="0.3">
      <c r="A15" s="30"/>
      <c r="B15" s="307" t="s">
        <v>218</v>
      </c>
      <c r="C15" s="494" t="s">
        <v>413</v>
      </c>
      <c r="D15" s="494" t="s">
        <v>413</v>
      </c>
      <c r="E15" s="494" t="s">
        <v>413</v>
      </c>
      <c r="F15" s="494" t="s">
        <v>413</v>
      </c>
      <c r="G15" s="494" t="s">
        <v>413</v>
      </c>
      <c r="H15" s="494" t="s">
        <v>413</v>
      </c>
      <c r="I15" s="494" t="s">
        <v>413</v>
      </c>
      <c r="J15" s="494" t="s">
        <v>413</v>
      </c>
      <c r="K15" s="30"/>
      <c r="L15" s="307" t="s">
        <v>218</v>
      </c>
      <c r="M15" s="40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row>
    <row r="16" spans="1:52" ht="43.5" x14ac:dyDescent="0.25">
      <c r="A16" s="30"/>
      <c r="B16" s="307" t="s">
        <v>219</v>
      </c>
      <c r="C16" s="494" t="s">
        <v>413</v>
      </c>
      <c r="D16" s="494" t="s">
        <v>413</v>
      </c>
      <c r="E16" s="494" t="s">
        <v>413</v>
      </c>
      <c r="F16" s="494" t="s">
        <v>413</v>
      </c>
      <c r="G16" s="494" t="s">
        <v>413</v>
      </c>
      <c r="H16" s="494" t="s">
        <v>413</v>
      </c>
      <c r="I16" s="494" t="s">
        <v>413</v>
      </c>
      <c r="J16" s="494" t="s">
        <v>413</v>
      </c>
      <c r="K16" s="30"/>
      <c r="L16" s="307" t="s">
        <v>219</v>
      </c>
      <c r="M16" s="40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row>
    <row r="17" spans="1:52" ht="44.25" thickBot="1" x14ac:dyDescent="0.3">
      <c r="A17" s="30"/>
      <c r="B17" s="308" t="s">
        <v>220</v>
      </c>
      <c r="C17" s="494" t="s">
        <v>413</v>
      </c>
      <c r="D17" s="494" t="s">
        <v>413</v>
      </c>
      <c r="E17" s="494" t="s">
        <v>413</v>
      </c>
      <c r="F17" s="494" t="s">
        <v>413</v>
      </c>
      <c r="G17" s="494" t="s">
        <v>413</v>
      </c>
      <c r="H17" s="494" t="s">
        <v>413</v>
      </c>
      <c r="I17" s="494" t="s">
        <v>413</v>
      </c>
      <c r="J17" s="494" t="s">
        <v>413</v>
      </c>
      <c r="K17" s="30"/>
      <c r="L17" s="308" t="s">
        <v>220</v>
      </c>
      <c r="M17" s="401"/>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row>
    <row r="18" spans="1:52"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row>
    <row r="19" spans="1:52"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row>
    <row r="20" spans="1:52"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row>
    <row r="21" spans="1:52"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row>
    <row r="22" spans="1:52"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row>
    <row r="23" spans="1:52"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row>
    <row r="24" spans="1:52"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row>
    <row r="25" spans="1:52"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row>
    <row r="26" spans="1:52"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row>
    <row r="27" spans="1:52"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row>
    <row r="28" spans="1:52"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row>
    <row r="29" spans="1:52"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row>
    <row r="30" spans="1:52"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row>
    <row r="31" spans="1:52"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row>
    <row r="32" spans="1:52"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row>
    <row r="33" spans="1:52"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row>
    <row r="34" spans="1:52"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row>
    <row r="35" spans="1:52"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row>
    <row r="36" spans="1:52"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row>
    <row r="37" spans="1:52"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row>
    <row r="38" spans="1:52"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row>
    <row r="39" spans="1:52"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row>
    <row r="40" spans="1:52"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row>
    <row r="41" spans="1:52"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row>
    <row r="42" spans="1:52"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row>
    <row r="43" spans="1:52"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row>
    <row r="44" spans="1:52"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row>
    <row r="45" spans="1:52"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row>
    <row r="46" spans="1:52"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row>
    <row r="47" spans="1:52"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row>
    <row r="48" spans="1:52"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row>
    <row r="49" spans="1:52"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row>
    <row r="50" spans="1:52"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row>
    <row r="51" spans="1:52"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row>
    <row r="52" spans="1:52"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row>
    <row r="53" spans="1:52"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row>
    <row r="54" spans="1:52"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row>
    <row r="55" spans="1:52"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row>
    <row r="56" spans="1:52"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row>
    <row r="57" spans="1:52"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row>
    <row r="58" spans="1:52"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row>
    <row r="59" spans="1:52"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row>
    <row r="60" spans="1:52"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row>
    <row r="61" spans="1:52"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row>
  </sheetData>
  <mergeCells count="4">
    <mergeCell ref="F1:L1"/>
    <mergeCell ref="B3:D3"/>
    <mergeCell ref="C4:D4"/>
    <mergeCell ref="C5:D5"/>
  </mergeCells>
  <hyperlinks>
    <hyperlink ref="B1" location="Contents!A1" display="Back to Contents" xr:uid="{4D70E263-3930-41E3-BCDE-CB86AF99C286}"/>
  </hyperlinks>
  <pageMargins left="0.25" right="0.25" top="0.75" bottom="0.75" header="0.30000000000000004" footer="0.30000000000000004"/>
  <pageSetup paperSize="0" orientation="landscape"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B7944-41F2-4135-A21E-DC09D42ADF52}">
  <sheetPr codeName="Sheet16"/>
  <dimension ref="A1:AY63"/>
  <sheetViews>
    <sheetView workbookViewId="0">
      <selection activeCell="B10" sqref="B10:H10"/>
    </sheetView>
  </sheetViews>
  <sheetFormatPr defaultColWidth="9.5703125" defaultRowHeight="14.25" x14ac:dyDescent="0.2"/>
  <cols>
    <col min="1" max="1" width="9" style="23" customWidth="1"/>
    <col min="2" max="8" width="21.5703125" style="23" customWidth="1"/>
    <col min="9" max="9" width="9.5703125" style="23" customWidth="1"/>
    <col min="10" max="16384" width="9.5703125" style="23"/>
  </cols>
  <sheetData>
    <row r="1" spans="1:51" s="30" customFormat="1" ht="15" x14ac:dyDescent="0.25">
      <c r="B1" s="402" t="s">
        <v>49</v>
      </c>
    </row>
    <row r="2" spans="1:51" ht="15" thickBot="1"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row>
    <row r="3" spans="1:51" ht="18.75" thickBot="1" x14ac:dyDescent="0.25">
      <c r="A3" s="30"/>
      <c r="B3" s="491" t="s">
        <v>349</v>
      </c>
      <c r="C3" s="491"/>
      <c r="D3" s="491"/>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row>
    <row r="4" spans="1:51" x14ac:dyDescent="0.2">
      <c r="A4" s="30"/>
      <c r="B4" s="403" t="s">
        <v>1</v>
      </c>
      <c r="C4" s="480" t="s">
        <v>2</v>
      </c>
      <c r="D4" s="48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row>
    <row r="5" spans="1:51" ht="15.75" thickBot="1" x14ac:dyDescent="0.3">
      <c r="A5" s="30"/>
      <c r="B5" s="58" t="s">
        <v>3</v>
      </c>
      <c r="C5" s="484" t="s">
        <v>365</v>
      </c>
      <c r="D5" s="484"/>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row>
    <row r="6" spans="1:51" x14ac:dyDescent="0.2">
      <c r="A6" s="30"/>
      <c r="B6" s="229"/>
      <c r="C6" s="404"/>
      <c r="D6" s="404"/>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row>
    <row r="7" spans="1:51" x14ac:dyDescent="0.2">
      <c r="A7" s="30"/>
      <c r="B7" s="279" t="s">
        <v>225</v>
      </c>
      <c r="C7" s="343"/>
      <c r="D7" s="302"/>
      <c r="E7" s="270"/>
      <c r="F7" s="405"/>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row>
    <row r="8" spans="1:51" ht="15" thickBot="1" x14ac:dyDescent="0.25">
      <c r="A8" s="30"/>
      <c r="B8" s="229"/>
      <c r="C8" s="229"/>
      <c r="D8" s="30"/>
      <c r="E8" s="30"/>
      <c r="F8" s="30"/>
      <c r="G8" s="406"/>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row>
    <row r="9" spans="1:51" ht="28.5" x14ac:dyDescent="0.2">
      <c r="A9" s="30"/>
      <c r="B9" s="407" t="s">
        <v>234</v>
      </c>
      <c r="C9" s="408" t="s">
        <v>77</v>
      </c>
      <c r="D9" s="408" t="s">
        <v>350</v>
      </c>
      <c r="E9" s="408" t="s">
        <v>351</v>
      </c>
      <c r="F9" s="408" t="s">
        <v>352</v>
      </c>
      <c r="G9" s="408" t="s">
        <v>154</v>
      </c>
      <c r="H9" s="409" t="s">
        <v>353</v>
      </c>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row>
    <row r="10" spans="1:51" ht="42.75" x14ac:dyDescent="0.2">
      <c r="A10" s="30"/>
      <c r="B10" s="494" t="s">
        <v>413</v>
      </c>
      <c r="C10" s="494" t="s">
        <v>413</v>
      </c>
      <c r="D10" s="494" t="s">
        <v>413</v>
      </c>
      <c r="E10" s="494" t="s">
        <v>413</v>
      </c>
      <c r="F10" s="494" t="s">
        <v>413</v>
      </c>
      <c r="G10" s="494" t="s">
        <v>413</v>
      </c>
      <c r="H10" s="494" t="s">
        <v>413</v>
      </c>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row>
    <row r="11" spans="1:51" x14ac:dyDescent="0.2">
      <c r="A11" s="30"/>
      <c r="B11" s="410"/>
      <c r="C11" s="411"/>
      <c r="D11" s="411"/>
      <c r="E11" s="411"/>
      <c r="F11" s="411"/>
      <c r="G11" s="411"/>
      <c r="H11" s="412"/>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row>
    <row r="12" spans="1:51" x14ac:dyDescent="0.2">
      <c r="A12" s="30"/>
      <c r="B12" s="410"/>
      <c r="C12" s="411"/>
      <c r="D12" s="411"/>
      <c r="E12" s="411"/>
      <c r="F12" s="411"/>
      <c r="G12" s="411"/>
      <c r="H12" s="412"/>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row>
    <row r="13" spans="1:51" x14ac:dyDescent="0.2">
      <c r="A13" s="30"/>
      <c r="B13" s="410"/>
      <c r="C13" s="411"/>
      <c r="D13" s="411"/>
      <c r="E13" s="411"/>
      <c r="F13" s="411"/>
      <c r="G13" s="411"/>
      <c r="H13" s="412"/>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row>
    <row r="14" spans="1:51" x14ac:dyDescent="0.2">
      <c r="A14" s="30"/>
      <c r="B14" s="410"/>
      <c r="C14" s="411"/>
      <c r="D14" s="411"/>
      <c r="E14" s="411"/>
      <c r="F14" s="411"/>
      <c r="G14" s="411"/>
      <c r="H14" s="412"/>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row>
    <row r="15" spans="1:51" ht="15" thickBot="1" x14ac:dyDescent="0.25">
      <c r="A15" s="30"/>
      <c r="B15" s="413"/>
      <c r="C15" s="414"/>
      <c r="D15" s="414"/>
      <c r="E15" s="414"/>
      <c r="F15" s="414"/>
      <c r="G15" s="414"/>
      <c r="H15" s="415"/>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row>
    <row r="16" spans="1:51" x14ac:dyDescent="0.2">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row>
    <row r="17" spans="1:51" x14ac:dyDescent="0.2">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row>
    <row r="18" spans="1:51"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row>
    <row r="19" spans="1:51"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row>
    <row r="20" spans="1:51"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row>
    <row r="21" spans="1:51"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row>
    <row r="22" spans="1:51" x14ac:dyDescent="0.2">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row>
    <row r="23" spans="1:51" x14ac:dyDescent="0.2">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row>
    <row r="24" spans="1:51" x14ac:dyDescent="0.2">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row>
    <row r="25" spans="1:51" x14ac:dyDescent="0.2">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row>
    <row r="26" spans="1:51" x14ac:dyDescent="0.2">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row>
    <row r="27" spans="1:51" x14ac:dyDescent="0.2">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row>
    <row r="28" spans="1:51" x14ac:dyDescent="0.2">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row>
    <row r="29" spans="1:51" x14ac:dyDescent="0.2">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row>
    <row r="30" spans="1:51" x14ac:dyDescent="0.2">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row>
    <row r="31" spans="1:51" x14ac:dyDescent="0.2">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row>
    <row r="32" spans="1:51" x14ac:dyDescent="0.2">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row>
    <row r="33" spans="1:51"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row>
    <row r="34" spans="1:51" x14ac:dyDescent="0.2">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row>
    <row r="35" spans="1:51" x14ac:dyDescent="0.2">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row>
    <row r="36" spans="1:51"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row>
    <row r="37" spans="1:51" x14ac:dyDescent="0.2">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row>
    <row r="38" spans="1:51" x14ac:dyDescent="0.2">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row>
    <row r="39" spans="1:51" x14ac:dyDescent="0.2">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row>
    <row r="40" spans="1:51" x14ac:dyDescent="0.2">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row>
    <row r="41" spans="1:51" x14ac:dyDescent="0.2">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row>
    <row r="42" spans="1:51" x14ac:dyDescent="0.2">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row>
    <row r="43" spans="1:51" x14ac:dyDescent="0.2">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row>
    <row r="44" spans="1:51" x14ac:dyDescent="0.2">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row>
    <row r="45" spans="1:51" x14ac:dyDescent="0.2">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row>
    <row r="46" spans="1:51"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row>
    <row r="47" spans="1:51" x14ac:dyDescent="0.2">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row>
    <row r="48" spans="1:51" x14ac:dyDescent="0.2">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row>
    <row r="49" spans="1:51" x14ac:dyDescent="0.2">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row>
    <row r="50" spans="1:51" x14ac:dyDescent="0.2">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row>
    <row r="51" spans="1:51" x14ac:dyDescent="0.2">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row>
    <row r="52" spans="1:51" x14ac:dyDescent="0.2">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row>
    <row r="53" spans="1:51" x14ac:dyDescent="0.2">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row>
    <row r="54" spans="1:51"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row>
    <row r="55" spans="1:51"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row>
    <row r="56" spans="1:51"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row>
    <row r="57" spans="1:51"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row>
    <row r="58" spans="1:51" x14ac:dyDescent="0.2">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row>
    <row r="59" spans="1:51" x14ac:dyDescent="0.2">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row>
    <row r="60" spans="1:51" x14ac:dyDescent="0.2">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row>
    <row r="61" spans="1:51" x14ac:dyDescent="0.2">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row>
    <row r="62" spans="1:51" x14ac:dyDescent="0.2">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row>
    <row r="63" spans="1:51" x14ac:dyDescent="0.2">
      <c r="B63" s="30"/>
      <c r="C63" s="30"/>
      <c r="D63" s="30"/>
      <c r="E63" s="30"/>
      <c r="F63" s="30"/>
      <c r="G63" s="30"/>
      <c r="H63" s="30"/>
    </row>
  </sheetData>
  <mergeCells count="3">
    <mergeCell ref="B3:D3"/>
    <mergeCell ref="C4:D4"/>
    <mergeCell ref="C5:D5"/>
  </mergeCells>
  <hyperlinks>
    <hyperlink ref="B1" location="Contents!A1" display="Back to Contents" xr:uid="{E5A45B31-5786-4869-A049-EDD0D37A927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CA607-A27C-463C-B0D5-974DC4924903}">
  <dimension ref="B1:O87"/>
  <sheetViews>
    <sheetView tabSelected="1" topLeftCell="A33" zoomScale="70" zoomScaleNormal="70" workbookViewId="0">
      <selection activeCell="F13" sqref="F13"/>
    </sheetView>
  </sheetViews>
  <sheetFormatPr defaultColWidth="13" defaultRowHeight="12.75" x14ac:dyDescent="0.2"/>
  <cols>
    <col min="1" max="1" width="13" style="495" customWidth="1"/>
    <col min="2" max="2" width="19" style="495" bestFit="1" customWidth="1"/>
    <col min="3" max="3" width="45.28515625" style="495" bestFit="1" customWidth="1"/>
    <col min="4" max="4" width="29" style="495" customWidth="1"/>
    <col min="5" max="7" width="17.5703125" style="495" customWidth="1"/>
    <col min="8" max="9" width="40.140625" style="495" bestFit="1" customWidth="1"/>
    <col min="10" max="15" width="17.5703125" style="495" customWidth="1"/>
    <col min="16" max="16" width="13" style="495" customWidth="1"/>
    <col min="17" max="16384" width="13" style="495"/>
  </cols>
  <sheetData>
    <row r="1" spans="2:15" ht="15" x14ac:dyDescent="0.2">
      <c r="B1" s="75" t="s">
        <v>49</v>
      </c>
      <c r="C1" s="35"/>
      <c r="D1" s="35"/>
      <c r="E1" s="35"/>
      <c r="F1" s="35"/>
      <c r="G1" s="35"/>
      <c r="H1" s="35"/>
      <c r="I1" s="35"/>
      <c r="J1" s="35"/>
      <c r="K1" s="35"/>
      <c r="L1" s="35"/>
    </row>
    <row r="2" spans="2:15" ht="15" thickBot="1" x14ac:dyDescent="0.25">
      <c r="B2" s="35"/>
      <c r="C2" s="35"/>
      <c r="D2" s="35"/>
      <c r="E2" s="35"/>
      <c r="F2" s="35"/>
      <c r="G2" s="35"/>
      <c r="H2" s="35"/>
      <c r="I2" s="35"/>
      <c r="J2" s="35"/>
      <c r="K2" s="35"/>
      <c r="L2" s="35"/>
    </row>
    <row r="3" spans="2:15" ht="18.75" thickBot="1" x14ac:dyDescent="0.25">
      <c r="B3" s="491" t="s">
        <v>417</v>
      </c>
      <c r="C3" s="491"/>
      <c r="D3" s="491"/>
      <c r="E3" s="496"/>
      <c r="F3" s="497"/>
      <c r="G3" s="497"/>
      <c r="H3" s="497"/>
      <c r="I3" s="497"/>
      <c r="J3" s="497"/>
      <c r="K3" s="497"/>
      <c r="L3" s="498"/>
    </row>
    <row r="4" spans="2:15" ht="15" x14ac:dyDescent="0.2">
      <c r="B4" s="499" t="s">
        <v>1</v>
      </c>
      <c r="C4" s="480" t="s">
        <v>418</v>
      </c>
      <c r="D4" s="480"/>
      <c r="E4" s="158"/>
      <c r="F4" s="497"/>
      <c r="G4" s="497"/>
      <c r="H4" s="497"/>
      <c r="I4" s="497"/>
      <c r="J4" s="497"/>
      <c r="K4" s="497"/>
      <c r="L4" s="35"/>
    </row>
    <row r="5" spans="2:15" ht="15.75" thickBot="1" x14ac:dyDescent="0.3">
      <c r="B5" s="500" t="s">
        <v>3</v>
      </c>
      <c r="C5" s="484" t="s">
        <v>365</v>
      </c>
      <c r="D5" s="484"/>
      <c r="E5" s="158"/>
      <c r="F5" s="98"/>
      <c r="G5" s="35"/>
      <c r="H5" s="35"/>
      <c r="I5" s="35"/>
      <c r="J5" s="35"/>
      <c r="K5" s="35"/>
      <c r="L5" s="35"/>
    </row>
    <row r="6" spans="2:15" ht="14.25" x14ac:dyDescent="0.2">
      <c r="B6" s="35"/>
      <c r="C6" s="35"/>
      <c r="D6" s="35"/>
      <c r="E6" s="35"/>
      <c r="F6" s="35"/>
      <c r="G6" s="35"/>
      <c r="H6" s="35"/>
      <c r="I6" s="35"/>
      <c r="J6" s="35"/>
      <c r="K6" s="35"/>
      <c r="L6" s="35"/>
    </row>
    <row r="7" spans="2:15" ht="14.25" x14ac:dyDescent="0.2">
      <c r="B7" s="35"/>
      <c r="C7" s="35"/>
      <c r="D7" s="35"/>
      <c r="E7" s="35"/>
      <c r="F7" s="35"/>
      <c r="G7" s="35"/>
      <c r="H7" s="35"/>
      <c r="I7" s="35"/>
      <c r="J7" s="35"/>
      <c r="K7" s="35"/>
      <c r="L7" s="35"/>
    </row>
    <row r="8" spans="2:15" ht="14.25" x14ac:dyDescent="0.2">
      <c r="B8" s="35"/>
      <c r="C8" s="35"/>
      <c r="D8" s="35"/>
      <c r="E8" s="35"/>
      <c r="F8" s="35"/>
      <c r="G8" s="35"/>
      <c r="H8" s="35"/>
      <c r="I8" s="35"/>
      <c r="J8" s="35"/>
      <c r="K8" s="35"/>
      <c r="L8" s="35"/>
    </row>
    <row r="9" spans="2:15" ht="15" thickBot="1" x14ac:dyDescent="0.25">
      <c r="B9" s="35"/>
      <c r="C9" s="35"/>
      <c r="D9" s="35"/>
      <c r="E9" s="35"/>
      <c r="F9" s="35"/>
      <c r="G9" s="35"/>
      <c r="H9" s="35"/>
      <c r="I9" s="35"/>
      <c r="J9" s="35"/>
      <c r="K9" s="35"/>
      <c r="L9" s="35"/>
    </row>
    <row r="10" spans="2:15" ht="19.5" thickBot="1" x14ac:dyDescent="0.25">
      <c r="B10" s="501"/>
      <c r="C10" s="502" t="s">
        <v>419</v>
      </c>
      <c r="D10" s="503"/>
      <c r="E10" s="503"/>
      <c r="F10" s="503"/>
      <c r="G10" s="503"/>
      <c r="H10" s="503"/>
      <c r="I10" s="503"/>
      <c r="J10" s="503"/>
      <c r="K10" s="503"/>
      <c r="L10" s="503"/>
      <c r="M10" s="503"/>
      <c r="N10" s="503"/>
      <c r="O10" s="504"/>
    </row>
    <row r="11" spans="2:15" ht="135.75" thickBot="1" x14ac:dyDescent="0.25">
      <c r="B11" s="505" t="s">
        <v>420</v>
      </c>
      <c r="C11" s="506" t="s">
        <v>421</v>
      </c>
      <c r="D11" s="507" t="s">
        <v>422</v>
      </c>
      <c r="E11" s="508" t="s">
        <v>423</v>
      </c>
      <c r="F11" s="508" t="s">
        <v>424</v>
      </c>
      <c r="G11" s="508" t="s">
        <v>425</v>
      </c>
      <c r="H11" s="508" t="s">
        <v>426</v>
      </c>
      <c r="I11" s="508" t="s">
        <v>427</v>
      </c>
      <c r="J11" s="508" t="s">
        <v>428</v>
      </c>
      <c r="K11" s="508" t="s">
        <v>429</v>
      </c>
      <c r="L11" s="508" t="s">
        <v>430</v>
      </c>
      <c r="M11" s="508" t="s">
        <v>431</v>
      </c>
      <c r="N11" s="509" t="s">
        <v>432</v>
      </c>
      <c r="O11" s="509" t="s">
        <v>433</v>
      </c>
    </row>
    <row r="12" spans="2:15" ht="199.5" x14ac:dyDescent="0.2">
      <c r="B12" s="510">
        <v>1</v>
      </c>
      <c r="C12" s="511" t="s">
        <v>434</v>
      </c>
      <c r="D12" s="511" t="s">
        <v>434</v>
      </c>
      <c r="E12" s="512" t="s">
        <v>435</v>
      </c>
      <c r="F12" s="512">
        <v>2005</v>
      </c>
      <c r="G12" s="512" t="s">
        <v>436</v>
      </c>
      <c r="H12" s="512" t="s">
        <v>437</v>
      </c>
      <c r="I12" s="512" t="s">
        <v>438</v>
      </c>
      <c r="J12" s="512" t="s">
        <v>439</v>
      </c>
      <c r="K12" s="512" t="s">
        <v>440</v>
      </c>
      <c r="L12" s="512" t="s">
        <v>194</v>
      </c>
      <c r="M12" s="512" t="s">
        <v>441</v>
      </c>
      <c r="N12" s="513" t="s">
        <v>442</v>
      </c>
      <c r="O12" s="514" t="s">
        <v>443</v>
      </c>
    </row>
    <row r="13" spans="2:15" ht="399" x14ac:dyDescent="0.2">
      <c r="B13" s="510">
        <v>2</v>
      </c>
      <c r="C13" s="511" t="s">
        <v>442</v>
      </c>
      <c r="D13" s="511" t="s">
        <v>442</v>
      </c>
      <c r="E13" s="512" t="s">
        <v>435</v>
      </c>
      <c r="F13" s="512">
        <v>2025</v>
      </c>
      <c r="G13" s="512" t="s">
        <v>436</v>
      </c>
      <c r="H13" s="512" t="s">
        <v>444</v>
      </c>
      <c r="I13" s="512" t="s">
        <v>444</v>
      </c>
      <c r="J13" s="512" t="s">
        <v>445</v>
      </c>
      <c r="K13" s="512" t="s">
        <v>440</v>
      </c>
      <c r="L13" s="512" t="s">
        <v>441</v>
      </c>
      <c r="M13" s="512" t="s">
        <v>383</v>
      </c>
      <c r="N13" s="513" t="s">
        <v>383</v>
      </c>
      <c r="O13" s="513" t="s">
        <v>383</v>
      </c>
    </row>
    <row r="14" spans="2:15" ht="171.75" thickBot="1" x14ac:dyDescent="0.25">
      <c r="B14" s="515">
        <v>3</v>
      </c>
      <c r="C14" s="516" t="s">
        <v>446</v>
      </c>
      <c r="D14" s="516" t="s">
        <v>446</v>
      </c>
      <c r="E14" s="512" t="s">
        <v>435</v>
      </c>
      <c r="F14" s="517">
        <v>2009</v>
      </c>
      <c r="G14" s="512" t="s">
        <v>436</v>
      </c>
      <c r="H14" s="517" t="s">
        <v>447</v>
      </c>
      <c r="I14" s="517" t="s">
        <v>447</v>
      </c>
      <c r="J14" s="512" t="s">
        <v>439</v>
      </c>
      <c r="K14" s="512" t="s">
        <v>440</v>
      </c>
      <c r="L14" s="517" t="s">
        <v>194</v>
      </c>
      <c r="M14" s="512" t="s">
        <v>441</v>
      </c>
      <c r="N14" s="513" t="s">
        <v>442</v>
      </c>
      <c r="O14" s="514" t="s">
        <v>443</v>
      </c>
    </row>
    <row r="15" spans="2:15" ht="409.5" x14ac:dyDescent="0.2">
      <c r="B15" s="518">
        <v>4</v>
      </c>
      <c r="C15" s="519" t="s">
        <v>448</v>
      </c>
      <c r="D15" s="519" t="s">
        <v>448</v>
      </c>
      <c r="E15" s="512" t="s">
        <v>449</v>
      </c>
      <c r="F15" s="520">
        <v>2008</v>
      </c>
      <c r="G15" s="512" t="s">
        <v>436</v>
      </c>
      <c r="H15" s="520" t="s">
        <v>450</v>
      </c>
      <c r="I15" s="520" t="s">
        <v>450</v>
      </c>
      <c r="J15" s="512" t="s">
        <v>439</v>
      </c>
      <c r="K15" s="512" t="s">
        <v>440</v>
      </c>
      <c r="L15" s="512" t="s">
        <v>441</v>
      </c>
      <c r="M15" s="512" t="s">
        <v>383</v>
      </c>
      <c r="N15" s="513" t="s">
        <v>383</v>
      </c>
      <c r="O15" s="513" t="s">
        <v>383</v>
      </c>
    </row>
    <row r="16" spans="2:15" ht="14.25" x14ac:dyDescent="0.2">
      <c r="B16" s="518"/>
      <c r="C16" s="519"/>
      <c r="D16" s="519"/>
      <c r="E16" s="512"/>
      <c r="F16" s="520"/>
      <c r="G16" s="512"/>
      <c r="H16" s="520"/>
      <c r="I16" s="520"/>
      <c r="J16" s="512"/>
      <c r="K16" s="512"/>
      <c r="L16" s="520"/>
      <c r="M16" s="512"/>
      <c r="N16" s="513"/>
      <c r="O16" s="513"/>
    </row>
    <row r="17" spans="2:15" ht="15.75" thickBot="1" x14ac:dyDescent="0.25">
      <c r="B17" s="515"/>
      <c r="C17" s="516"/>
      <c r="D17" s="516"/>
      <c r="E17" s="512"/>
      <c r="F17" s="517"/>
      <c r="G17" s="512"/>
      <c r="H17" s="517"/>
      <c r="I17" s="517"/>
      <c r="J17" s="512"/>
      <c r="K17" s="512"/>
      <c r="L17" s="517"/>
      <c r="M17" s="512"/>
      <c r="N17" s="513"/>
      <c r="O17" s="514"/>
    </row>
    <row r="20" spans="2:15" ht="13.5" thickBot="1" x14ac:dyDescent="0.25"/>
    <row r="21" spans="2:15" ht="19.5" thickBot="1" x14ac:dyDescent="0.25">
      <c r="B21" s="501"/>
      <c r="C21" s="502" t="s">
        <v>451</v>
      </c>
      <c r="D21" s="503"/>
      <c r="E21" s="503"/>
      <c r="F21" s="503"/>
      <c r="G21" s="503"/>
      <c r="H21" s="503"/>
      <c r="I21" s="503"/>
      <c r="J21" s="503"/>
      <c r="K21" s="503"/>
      <c r="L21" s="503"/>
      <c r="M21" s="503"/>
      <c r="N21" s="504"/>
    </row>
    <row r="22" spans="2:15" ht="135.75" thickBot="1" x14ac:dyDescent="0.25">
      <c r="B22" s="505" t="s">
        <v>420</v>
      </c>
      <c r="C22" s="521" t="s">
        <v>452</v>
      </c>
      <c r="D22" s="508" t="s">
        <v>453</v>
      </c>
      <c r="E22" s="508" t="s">
        <v>424</v>
      </c>
      <c r="F22" s="508" t="s">
        <v>454</v>
      </c>
      <c r="G22" s="508" t="s">
        <v>426</v>
      </c>
      <c r="H22" s="508" t="s">
        <v>427</v>
      </c>
      <c r="I22" s="508" t="s">
        <v>455</v>
      </c>
      <c r="J22" s="508" t="s">
        <v>429</v>
      </c>
      <c r="K22" s="508" t="s">
        <v>430</v>
      </c>
      <c r="L22" s="508" t="s">
        <v>456</v>
      </c>
      <c r="M22" s="509" t="s">
        <v>457</v>
      </c>
      <c r="N22" s="509" t="s">
        <v>458</v>
      </c>
    </row>
    <row r="23" spans="2:15" s="529" customFormat="1" ht="14.25" x14ac:dyDescent="0.2">
      <c r="B23" s="522"/>
      <c r="C23" s="523"/>
      <c r="D23" s="524"/>
      <c r="E23" s="525"/>
      <c r="F23" s="526"/>
      <c r="G23" s="527"/>
      <c r="H23" s="524"/>
      <c r="I23" s="524"/>
      <c r="J23" s="524"/>
      <c r="K23" s="524"/>
      <c r="L23" s="524"/>
      <c r="M23" s="528"/>
      <c r="N23" s="528"/>
    </row>
    <row r="24" spans="2:15" s="529" customFormat="1" ht="14.25" x14ac:dyDescent="0.2">
      <c r="B24" s="522"/>
      <c r="C24" s="523"/>
      <c r="D24" s="524"/>
      <c r="E24" s="525"/>
      <c r="F24" s="524"/>
      <c r="G24" s="527"/>
      <c r="H24" s="524"/>
      <c r="I24" s="524"/>
      <c r="J24" s="524"/>
      <c r="K24" s="524"/>
      <c r="L24" s="524"/>
      <c r="M24" s="528"/>
      <c r="N24" s="528"/>
    </row>
    <row r="25" spans="2:15" ht="14.25" x14ac:dyDescent="0.2">
      <c r="B25" s="510"/>
      <c r="C25" s="511"/>
      <c r="D25" s="512"/>
      <c r="E25" s="512"/>
      <c r="F25" s="512"/>
      <c r="G25" s="530"/>
      <c r="H25" s="512"/>
      <c r="I25" s="512"/>
      <c r="J25" s="512"/>
      <c r="K25" s="512"/>
      <c r="L25" s="512"/>
      <c r="M25" s="513"/>
      <c r="N25" s="513"/>
    </row>
    <row r="26" spans="2:15" ht="14.25" x14ac:dyDescent="0.2">
      <c r="B26" s="510"/>
      <c r="C26" s="511"/>
      <c r="D26" s="512"/>
      <c r="E26" s="512"/>
      <c r="F26" s="512"/>
      <c r="G26" s="530"/>
      <c r="H26" s="512"/>
      <c r="I26" s="512"/>
      <c r="J26" s="512"/>
      <c r="K26" s="512"/>
      <c r="L26" s="512"/>
      <c r="M26" s="513"/>
      <c r="N26" s="513"/>
    </row>
    <row r="27" spans="2:15" ht="15" thickBot="1" x14ac:dyDescent="0.25">
      <c r="B27" s="515"/>
      <c r="C27" s="516"/>
      <c r="D27" s="517"/>
      <c r="E27" s="517"/>
      <c r="F27" s="517"/>
      <c r="G27" s="531"/>
      <c r="H27" s="517"/>
      <c r="I27" s="517"/>
      <c r="J27" s="517"/>
      <c r="K27" s="517"/>
      <c r="L27" s="517"/>
      <c r="M27" s="532"/>
      <c r="N27" s="532"/>
    </row>
    <row r="28" spans="2:15" x14ac:dyDescent="0.2">
      <c r="C28" s="495" t="s">
        <v>459</v>
      </c>
    </row>
    <row r="30" spans="2:15" ht="13.5" thickBot="1" x14ac:dyDescent="0.25"/>
    <row r="31" spans="2:15" ht="19.5" thickBot="1" x14ac:dyDescent="0.25">
      <c r="B31" s="501"/>
      <c r="C31" s="502" t="s">
        <v>460</v>
      </c>
      <c r="D31" s="503"/>
      <c r="E31" s="503"/>
      <c r="F31" s="503"/>
      <c r="G31" s="503"/>
      <c r="H31" s="503"/>
      <c r="I31" s="503"/>
      <c r="J31" s="503"/>
      <c r="K31" s="503"/>
      <c r="L31" s="503"/>
      <c r="M31" s="503"/>
      <c r="N31" s="504"/>
    </row>
    <row r="32" spans="2:15" ht="135.75" thickBot="1" x14ac:dyDescent="0.25">
      <c r="B32" s="505" t="s">
        <v>420</v>
      </c>
      <c r="C32" s="521" t="s">
        <v>461</v>
      </c>
      <c r="D32" s="508" t="s">
        <v>462</v>
      </c>
      <c r="E32" s="508" t="s">
        <v>424</v>
      </c>
      <c r="F32" s="508" t="s">
        <v>463</v>
      </c>
      <c r="G32" s="508" t="s">
        <v>426</v>
      </c>
      <c r="H32" s="508" t="s">
        <v>427</v>
      </c>
      <c r="I32" s="508" t="s">
        <v>455</v>
      </c>
      <c r="J32" s="508" t="s">
        <v>429</v>
      </c>
      <c r="K32" s="508" t="s">
        <v>430</v>
      </c>
      <c r="L32" s="508" t="s">
        <v>456</v>
      </c>
      <c r="M32" s="509" t="s">
        <v>457</v>
      </c>
      <c r="N32" s="509" t="s">
        <v>464</v>
      </c>
    </row>
    <row r="33" spans="2:14" ht="256.5" customHeight="1" x14ac:dyDescent="0.2">
      <c r="B33" s="533">
        <v>1</v>
      </c>
      <c r="C33" s="534" t="s">
        <v>465</v>
      </c>
      <c r="D33" s="534" t="s">
        <v>465</v>
      </c>
      <c r="E33" s="535">
        <v>2008</v>
      </c>
      <c r="F33" s="536" t="s">
        <v>436</v>
      </c>
      <c r="G33" s="537" t="s">
        <v>466</v>
      </c>
      <c r="H33" s="538" t="s">
        <v>467</v>
      </c>
      <c r="I33" s="538" t="s">
        <v>468</v>
      </c>
      <c r="J33" s="538" t="s">
        <v>469</v>
      </c>
      <c r="K33" s="538" t="s">
        <v>441</v>
      </c>
      <c r="L33" s="538" t="s">
        <v>383</v>
      </c>
      <c r="M33" s="538" t="s">
        <v>383</v>
      </c>
      <c r="N33" s="538" t="s">
        <v>383</v>
      </c>
    </row>
    <row r="34" spans="2:14" ht="14.25" x14ac:dyDescent="0.2">
      <c r="B34" s="533"/>
      <c r="C34" s="534"/>
      <c r="D34" s="538"/>
      <c r="E34" s="535"/>
      <c r="F34" s="538"/>
      <c r="G34" s="537"/>
      <c r="H34" s="538"/>
      <c r="I34" s="538"/>
      <c r="J34" s="538"/>
      <c r="K34" s="538"/>
      <c r="L34" s="538"/>
      <c r="M34" s="539"/>
      <c r="N34" s="539"/>
    </row>
    <row r="35" spans="2:14" ht="14.25" x14ac:dyDescent="0.2">
      <c r="B35" s="510"/>
      <c r="C35" s="511"/>
      <c r="D35" s="512"/>
      <c r="E35" s="512"/>
      <c r="F35" s="512"/>
      <c r="G35" s="530"/>
      <c r="H35" s="512"/>
      <c r="I35" s="512"/>
      <c r="J35" s="512"/>
      <c r="K35" s="512"/>
      <c r="L35" s="512"/>
      <c r="M35" s="513"/>
      <c r="N35" s="513"/>
    </row>
    <row r="36" spans="2:14" ht="14.25" x14ac:dyDescent="0.2">
      <c r="B36" s="510"/>
      <c r="C36" s="511"/>
      <c r="D36" s="512"/>
      <c r="E36" s="512"/>
      <c r="F36" s="512"/>
      <c r="G36" s="530"/>
      <c r="H36" s="512"/>
      <c r="I36" s="512"/>
      <c r="J36" s="512"/>
      <c r="K36" s="512"/>
      <c r="L36" s="512"/>
      <c r="M36" s="513"/>
      <c r="N36" s="513"/>
    </row>
    <row r="37" spans="2:14" ht="15" thickBot="1" x14ac:dyDescent="0.25">
      <c r="B37" s="515"/>
      <c r="C37" s="516"/>
      <c r="D37" s="517"/>
      <c r="E37" s="517"/>
      <c r="F37" s="517"/>
      <c r="G37" s="531"/>
      <c r="H37" s="517"/>
      <c r="I37" s="517"/>
      <c r="J37" s="517"/>
      <c r="K37" s="517"/>
      <c r="L37" s="517"/>
      <c r="M37" s="532"/>
      <c r="N37" s="532"/>
    </row>
    <row r="38" spans="2:14" x14ac:dyDescent="0.2">
      <c r="C38" s="495" t="s">
        <v>459</v>
      </c>
    </row>
    <row r="40" spans="2:14" ht="13.5" thickBot="1" x14ac:dyDescent="0.25"/>
    <row r="41" spans="2:14" ht="19.5" thickBot="1" x14ac:dyDescent="0.25">
      <c r="B41" s="501"/>
      <c r="C41" s="502" t="s">
        <v>470</v>
      </c>
      <c r="D41" s="503"/>
      <c r="E41" s="503"/>
      <c r="F41" s="503"/>
      <c r="G41" s="503"/>
      <c r="H41" s="503"/>
      <c r="I41" s="503"/>
      <c r="J41" s="503"/>
      <c r="K41" s="503"/>
      <c r="L41" s="503"/>
      <c r="M41" s="503"/>
      <c r="N41" s="504"/>
    </row>
    <row r="42" spans="2:14" ht="135.75" thickBot="1" x14ac:dyDescent="0.25">
      <c r="B42" s="505" t="s">
        <v>420</v>
      </c>
      <c r="C42" s="521" t="s">
        <v>471</v>
      </c>
      <c r="D42" s="508" t="s">
        <v>472</v>
      </c>
      <c r="E42" s="508" t="s">
        <v>424</v>
      </c>
      <c r="F42" s="508" t="s">
        <v>473</v>
      </c>
      <c r="G42" s="508" t="s">
        <v>426</v>
      </c>
      <c r="H42" s="508" t="s">
        <v>427</v>
      </c>
      <c r="I42" s="508" t="s">
        <v>455</v>
      </c>
      <c r="J42" s="508" t="s">
        <v>429</v>
      </c>
      <c r="K42" s="508" t="s">
        <v>430</v>
      </c>
      <c r="L42" s="508" t="s">
        <v>456</v>
      </c>
      <c r="M42" s="509" t="s">
        <v>457</v>
      </c>
      <c r="N42" s="509" t="s">
        <v>474</v>
      </c>
    </row>
    <row r="43" spans="2:14" ht="14.25" x14ac:dyDescent="0.2">
      <c r="B43" s="522"/>
      <c r="C43" s="523"/>
      <c r="D43" s="524"/>
      <c r="E43" s="525"/>
      <c r="F43" s="524"/>
      <c r="G43" s="525"/>
      <c r="H43" s="524"/>
      <c r="I43" s="524"/>
      <c r="J43" s="524"/>
      <c r="K43" s="524"/>
      <c r="L43" s="524"/>
      <c r="M43" s="528"/>
      <c r="N43" s="528"/>
    </row>
    <row r="44" spans="2:14" ht="14.25" x14ac:dyDescent="0.2">
      <c r="B44" s="522"/>
      <c r="C44" s="523"/>
      <c r="D44" s="524"/>
      <c r="E44" s="525"/>
      <c r="F44" s="524"/>
      <c r="G44" s="525"/>
      <c r="H44" s="524"/>
      <c r="I44" s="524"/>
      <c r="J44" s="524"/>
      <c r="K44" s="524"/>
      <c r="L44" s="524"/>
      <c r="M44" s="528"/>
      <c r="N44" s="528"/>
    </row>
    <row r="45" spans="2:14" ht="14.25" x14ac:dyDescent="0.2">
      <c r="B45" s="510"/>
      <c r="C45" s="511"/>
      <c r="D45" s="512"/>
      <c r="E45" s="512"/>
      <c r="F45" s="512"/>
      <c r="G45" s="512"/>
      <c r="H45" s="512"/>
      <c r="I45" s="512"/>
      <c r="J45" s="512"/>
      <c r="K45" s="512"/>
      <c r="L45" s="512"/>
      <c r="M45" s="513"/>
      <c r="N45" s="513"/>
    </row>
    <row r="46" spans="2:14" ht="14.25" x14ac:dyDescent="0.2">
      <c r="B46" s="510"/>
      <c r="C46" s="511"/>
      <c r="D46" s="512"/>
      <c r="E46" s="512"/>
      <c r="F46" s="512"/>
      <c r="G46" s="512"/>
      <c r="H46" s="512"/>
      <c r="I46" s="512"/>
      <c r="J46" s="512"/>
      <c r="K46" s="512"/>
      <c r="L46" s="512"/>
      <c r="M46" s="513"/>
      <c r="N46" s="513"/>
    </row>
    <row r="47" spans="2:14" ht="15" thickBot="1" x14ac:dyDescent="0.25">
      <c r="B47" s="515"/>
      <c r="C47" s="516"/>
      <c r="D47" s="517"/>
      <c r="E47" s="517"/>
      <c r="F47" s="517"/>
      <c r="G47" s="517"/>
      <c r="H47" s="517"/>
      <c r="I47" s="517"/>
      <c r="J47" s="517"/>
      <c r="K47" s="517"/>
      <c r="L47" s="517"/>
      <c r="M47" s="532"/>
      <c r="N47" s="532"/>
    </row>
    <row r="48" spans="2:14" x14ac:dyDescent="0.2">
      <c r="C48" s="495" t="s">
        <v>459</v>
      </c>
    </row>
    <row r="49" spans="2:14" ht="13.5" thickBot="1" x14ac:dyDescent="0.25"/>
    <row r="50" spans="2:14" ht="19.5" thickBot="1" x14ac:dyDescent="0.25">
      <c r="B50" s="501"/>
      <c r="C50" s="502" t="s">
        <v>475</v>
      </c>
      <c r="D50" s="503"/>
      <c r="E50" s="503"/>
      <c r="F50" s="503"/>
      <c r="G50" s="503"/>
      <c r="H50" s="503"/>
      <c r="I50" s="503"/>
      <c r="J50" s="503"/>
      <c r="K50" s="503"/>
      <c r="L50" s="503"/>
      <c r="M50" s="503"/>
      <c r="N50" s="504"/>
    </row>
    <row r="51" spans="2:14" ht="135.75" thickBot="1" x14ac:dyDescent="0.25">
      <c r="B51" s="505" t="s">
        <v>420</v>
      </c>
      <c r="C51" s="521" t="s">
        <v>476</v>
      </c>
      <c r="D51" s="508" t="s">
        <v>477</v>
      </c>
      <c r="E51" s="508" t="s">
        <v>424</v>
      </c>
      <c r="F51" s="508" t="s">
        <v>478</v>
      </c>
      <c r="G51" s="508" t="s">
        <v>426</v>
      </c>
      <c r="H51" s="508" t="s">
        <v>427</v>
      </c>
      <c r="I51" s="508" t="s">
        <v>455</v>
      </c>
      <c r="J51" s="508" t="s">
        <v>429</v>
      </c>
      <c r="K51" s="508" t="s">
        <v>430</v>
      </c>
      <c r="L51" s="508" t="s">
        <v>456</v>
      </c>
      <c r="M51" s="509" t="s">
        <v>457</v>
      </c>
      <c r="N51" s="509" t="s">
        <v>479</v>
      </c>
    </row>
    <row r="52" spans="2:14" ht="14.25" x14ac:dyDescent="0.2">
      <c r="B52" s="522"/>
      <c r="C52" s="523"/>
      <c r="D52" s="524"/>
      <c r="E52" s="525"/>
      <c r="F52" s="526"/>
      <c r="G52" s="527"/>
      <c r="H52" s="524"/>
      <c r="I52" s="524"/>
      <c r="J52" s="524"/>
      <c r="K52" s="524"/>
      <c r="L52" s="524"/>
      <c r="M52" s="528"/>
      <c r="N52" s="528"/>
    </row>
    <row r="53" spans="2:14" ht="14.25" x14ac:dyDescent="0.2">
      <c r="B53" s="522"/>
      <c r="C53" s="523"/>
      <c r="D53" s="524"/>
      <c r="E53" s="525"/>
      <c r="F53" s="524"/>
      <c r="G53" s="527"/>
      <c r="H53" s="524"/>
      <c r="I53" s="524"/>
      <c r="J53" s="524"/>
      <c r="K53" s="524"/>
      <c r="L53" s="524"/>
      <c r="M53" s="528"/>
      <c r="N53" s="528"/>
    </row>
    <row r="54" spans="2:14" ht="14.25" x14ac:dyDescent="0.2">
      <c r="B54" s="510"/>
      <c r="C54" s="511"/>
      <c r="D54" s="512"/>
      <c r="E54" s="512"/>
      <c r="F54" s="512"/>
      <c r="G54" s="530"/>
      <c r="H54" s="512"/>
      <c r="I54" s="512"/>
      <c r="J54" s="512"/>
      <c r="K54" s="512"/>
      <c r="L54" s="512"/>
      <c r="M54" s="513"/>
      <c r="N54" s="513"/>
    </row>
    <row r="55" spans="2:14" ht="14.25" x14ac:dyDescent="0.2">
      <c r="B55" s="510"/>
      <c r="C55" s="511"/>
      <c r="D55" s="512"/>
      <c r="E55" s="512"/>
      <c r="F55" s="512"/>
      <c r="G55" s="530"/>
      <c r="H55" s="512"/>
      <c r="I55" s="512"/>
      <c r="J55" s="512"/>
      <c r="K55" s="512"/>
      <c r="L55" s="512"/>
      <c r="M55" s="513"/>
      <c r="N55" s="513"/>
    </row>
    <row r="56" spans="2:14" ht="15" thickBot="1" x14ac:dyDescent="0.25">
      <c r="B56" s="515"/>
      <c r="C56" s="516"/>
      <c r="D56" s="517"/>
      <c r="E56" s="517"/>
      <c r="F56" s="517"/>
      <c r="G56" s="531"/>
      <c r="H56" s="517"/>
      <c r="I56" s="517"/>
      <c r="J56" s="517"/>
      <c r="K56" s="517"/>
      <c r="L56" s="517"/>
      <c r="M56" s="532"/>
      <c r="N56" s="532"/>
    </row>
    <row r="57" spans="2:14" x14ac:dyDescent="0.2">
      <c r="C57" s="495" t="s">
        <v>459</v>
      </c>
    </row>
    <row r="59" spans="2:14" ht="13.5" thickBot="1" x14ac:dyDescent="0.25"/>
    <row r="60" spans="2:14" ht="19.5" thickBot="1" x14ac:dyDescent="0.25">
      <c r="B60" s="501"/>
      <c r="C60" s="502" t="s">
        <v>480</v>
      </c>
      <c r="D60" s="503"/>
      <c r="E60" s="503"/>
      <c r="F60" s="503"/>
      <c r="G60" s="503"/>
      <c r="H60" s="503"/>
      <c r="I60" s="503"/>
      <c r="J60" s="503"/>
      <c r="K60" s="503"/>
      <c r="L60" s="503"/>
      <c r="M60" s="503"/>
      <c r="N60" s="504"/>
    </row>
    <row r="61" spans="2:14" ht="135.75" thickBot="1" x14ac:dyDescent="0.25">
      <c r="B61" s="505" t="s">
        <v>420</v>
      </c>
      <c r="C61" s="521" t="s">
        <v>481</v>
      </c>
      <c r="D61" s="508" t="s">
        <v>482</v>
      </c>
      <c r="E61" s="508" t="s">
        <v>424</v>
      </c>
      <c r="F61" s="508" t="s">
        <v>483</v>
      </c>
      <c r="G61" s="508" t="s">
        <v>426</v>
      </c>
      <c r="H61" s="508" t="s">
        <v>427</v>
      </c>
      <c r="I61" s="508" t="s">
        <v>455</v>
      </c>
      <c r="J61" s="508" t="s">
        <v>429</v>
      </c>
      <c r="K61" s="508" t="s">
        <v>430</v>
      </c>
      <c r="L61" s="508" t="s">
        <v>456</v>
      </c>
      <c r="M61" s="509" t="s">
        <v>457</v>
      </c>
      <c r="N61" s="509" t="s">
        <v>484</v>
      </c>
    </row>
    <row r="62" spans="2:14" ht="14.25" x14ac:dyDescent="0.2">
      <c r="B62" s="522"/>
      <c r="C62" s="523"/>
      <c r="D62" s="524"/>
      <c r="E62" s="525"/>
      <c r="F62" s="526"/>
      <c r="G62" s="527"/>
      <c r="H62" s="524"/>
      <c r="I62" s="524"/>
      <c r="J62" s="524"/>
      <c r="K62" s="524"/>
      <c r="L62" s="524"/>
      <c r="M62" s="528"/>
      <c r="N62" s="528"/>
    </row>
    <row r="63" spans="2:14" ht="14.25" x14ac:dyDescent="0.2">
      <c r="B63" s="522"/>
      <c r="C63" s="523"/>
      <c r="D63" s="524"/>
      <c r="E63" s="525"/>
      <c r="F63" s="524"/>
      <c r="G63" s="527"/>
      <c r="H63" s="524"/>
      <c r="I63" s="524"/>
      <c r="J63" s="524"/>
      <c r="K63" s="524"/>
      <c r="L63" s="524"/>
      <c r="M63" s="528"/>
      <c r="N63" s="528"/>
    </row>
    <row r="64" spans="2:14" ht="14.25" x14ac:dyDescent="0.2">
      <c r="B64" s="510"/>
      <c r="C64" s="511"/>
      <c r="D64" s="512"/>
      <c r="E64" s="512"/>
      <c r="F64" s="512"/>
      <c r="G64" s="530"/>
      <c r="H64" s="512"/>
      <c r="I64" s="512"/>
      <c r="J64" s="512"/>
      <c r="K64" s="512"/>
      <c r="L64" s="512"/>
      <c r="M64" s="513"/>
      <c r="N64" s="513"/>
    </row>
    <row r="65" spans="2:14" ht="14.25" x14ac:dyDescent="0.2">
      <c r="B65" s="510"/>
      <c r="C65" s="511"/>
      <c r="D65" s="512"/>
      <c r="E65" s="512"/>
      <c r="F65" s="512"/>
      <c r="G65" s="530"/>
      <c r="H65" s="512"/>
      <c r="I65" s="512"/>
      <c r="J65" s="512"/>
      <c r="K65" s="512"/>
      <c r="L65" s="512"/>
      <c r="M65" s="513"/>
      <c r="N65" s="513"/>
    </row>
    <row r="66" spans="2:14" ht="15" thickBot="1" x14ac:dyDescent="0.25">
      <c r="B66" s="515"/>
      <c r="C66" s="516"/>
      <c r="D66" s="517"/>
      <c r="E66" s="517"/>
      <c r="F66" s="517"/>
      <c r="G66" s="531"/>
      <c r="H66" s="517"/>
      <c r="I66" s="517"/>
      <c r="J66" s="517"/>
      <c r="K66" s="517"/>
      <c r="L66" s="517"/>
      <c r="M66" s="532"/>
      <c r="N66" s="532"/>
    </row>
    <row r="67" spans="2:14" x14ac:dyDescent="0.2">
      <c r="C67" s="495" t="s">
        <v>459</v>
      </c>
    </row>
    <row r="69" spans="2:14" ht="13.5" thickBot="1" x14ac:dyDescent="0.25"/>
    <row r="70" spans="2:14" ht="19.5" thickBot="1" x14ac:dyDescent="0.25">
      <c r="B70" s="501"/>
      <c r="C70" s="502" t="s">
        <v>485</v>
      </c>
      <c r="D70" s="503"/>
      <c r="E70" s="503"/>
      <c r="F70" s="503"/>
      <c r="G70" s="503"/>
      <c r="H70" s="503"/>
      <c r="I70" s="503"/>
      <c r="J70" s="503"/>
      <c r="K70" s="503"/>
      <c r="L70" s="503"/>
      <c r="M70" s="503"/>
      <c r="N70" s="504"/>
    </row>
    <row r="71" spans="2:14" ht="135.75" thickBot="1" x14ac:dyDescent="0.25">
      <c r="B71" s="505" t="s">
        <v>420</v>
      </c>
      <c r="C71" s="521" t="s">
        <v>486</v>
      </c>
      <c r="D71" s="508" t="s">
        <v>487</v>
      </c>
      <c r="E71" s="508" t="s">
        <v>424</v>
      </c>
      <c r="F71" s="508" t="s">
        <v>488</v>
      </c>
      <c r="G71" s="508" t="s">
        <v>426</v>
      </c>
      <c r="H71" s="508" t="s">
        <v>427</v>
      </c>
      <c r="I71" s="508" t="s">
        <v>455</v>
      </c>
      <c r="J71" s="508" t="s">
        <v>429</v>
      </c>
      <c r="K71" s="508" t="s">
        <v>430</v>
      </c>
      <c r="L71" s="508" t="s">
        <v>456</v>
      </c>
      <c r="M71" s="509" t="s">
        <v>457</v>
      </c>
      <c r="N71" s="509" t="s">
        <v>489</v>
      </c>
    </row>
    <row r="72" spans="2:14" ht="14.25" x14ac:dyDescent="0.2">
      <c r="B72" s="522"/>
      <c r="C72" s="523"/>
      <c r="D72" s="524"/>
      <c r="E72" s="525"/>
      <c r="F72" s="526"/>
      <c r="G72" s="527"/>
      <c r="H72" s="524"/>
      <c r="I72" s="524"/>
      <c r="J72" s="524"/>
      <c r="K72" s="524"/>
      <c r="L72" s="524"/>
      <c r="M72" s="528"/>
      <c r="N72" s="528"/>
    </row>
    <row r="73" spans="2:14" ht="14.25" x14ac:dyDescent="0.2">
      <c r="B73" s="522"/>
      <c r="C73" s="523"/>
      <c r="D73" s="524"/>
      <c r="E73" s="525"/>
      <c r="F73" s="524"/>
      <c r="G73" s="527"/>
      <c r="H73" s="524"/>
      <c r="I73" s="524"/>
      <c r="J73" s="524"/>
      <c r="K73" s="524"/>
      <c r="L73" s="524"/>
      <c r="M73" s="528"/>
      <c r="N73" s="528"/>
    </row>
    <row r="74" spans="2:14" ht="14.25" x14ac:dyDescent="0.2">
      <c r="B74" s="510"/>
      <c r="C74" s="511"/>
      <c r="D74" s="512"/>
      <c r="E74" s="512"/>
      <c r="F74" s="512"/>
      <c r="G74" s="530"/>
      <c r="H74" s="512"/>
      <c r="I74" s="512"/>
      <c r="J74" s="512"/>
      <c r="K74" s="512"/>
      <c r="L74" s="512"/>
      <c r="M74" s="513"/>
      <c r="N74" s="513"/>
    </row>
    <row r="75" spans="2:14" ht="14.25" x14ac:dyDescent="0.2">
      <c r="B75" s="510"/>
      <c r="C75" s="511"/>
      <c r="D75" s="512"/>
      <c r="E75" s="512"/>
      <c r="F75" s="512"/>
      <c r="G75" s="530"/>
      <c r="H75" s="512"/>
      <c r="I75" s="512"/>
      <c r="J75" s="512"/>
      <c r="K75" s="512"/>
      <c r="L75" s="512"/>
      <c r="M75" s="513"/>
      <c r="N75" s="513"/>
    </row>
    <row r="76" spans="2:14" ht="15" thickBot="1" x14ac:dyDescent="0.25">
      <c r="B76" s="515"/>
      <c r="C76" s="516"/>
      <c r="D76" s="517"/>
      <c r="E76" s="517"/>
      <c r="F76" s="517"/>
      <c r="G76" s="531"/>
      <c r="H76" s="517"/>
      <c r="I76" s="517"/>
      <c r="J76" s="517"/>
      <c r="K76" s="517"/>
      <c r="L76" s="517"/>
      <c r="M76" s="532"/>
      <c r="N76" s="532"/>
    </row>
    <row r="77" spans="2:14" x14ac:dyDescent="0.2">
      <c r="C77" s="495" t="s">
        <v>459</v>
      </c>
    </row>
    <row r="79" spans="2:14" ht="13.5" thickBot="1" x14ac:dyDescent="0.25"/>
    <row r="80" spans="2:14" ht="19.5" thickBot="1" x14ac:dyDescent="0.25">
      <c r="B80" s="501"/>
      <c r="C80" s="502" t="s">
        <v>490</v>
      </c>
      <c r="D80" s="503"/>
      <c r="E80" s="503"/>
      <c r="F80" s="503"/>
      <c r="G80" s="503"/>
      <c r="H80" s="503"/>
      <c r="I80" s="503"/>
      <c r="J80" s="503"/>
      <c r="K80" s="503"/>
      <c r="L80" s="503"/>
      <c r="M80" s="503"/>
      <c r="N80" s="504"/>
    </row>
    <row r="81" spans="2:14" ht="135.75" thickBot="1" x14ac:dyDescent="0.25">
      <c r="B81" s="505" t="s">
        <v>420</v>
      </c>
      <c r="C81" s="521" t="s">
        <v>491</v>
      </c>
      <c r="D81" s="508" t="s">
        <v>492</v>
      </c>
      <c r="E81" s="508" t="s">
        <v>424</v>
      </c>
      <c r="F81" s="508" t="s">
        <v>488</v>
      </c>
      <c r="G81" s="508" t="s">
        <v>426</v>
      </c>
      <c r="H81" s="508" t="s">
        <v>427</v>
      </c>
      <c r="I81" s="508" t="s">
        <v>493</v>
      </c>
      <c r="J81" s="508" t="s">
        <v>429</v>
      </c>
      <c r="K81" s="508" t="s">
        <v>430</v>
      </c>
      <c r="L81" s="508" t="s">
        <v>456</v>
      </c>
      <c r="M81" s="509" t="s">
        <v>457</v>
      </c>
      <c r="N81" s="509" t="s">
        <v>494</v>
      </c>
    </row>
    <row r="82" spans="2:14" ht="14.25" x14ac:dyDescent="0.2">
      <c r="B82" s="522"/>
      <c r="C82" s="523"/>
      <c r="D82" s="524"/>
      <c r="E82" s="525"/>
      <c r="F82" s="526"/>
      <c r="G82" s="527"/>
      <c r="H82" s="524"/>
      <c r="I82" s="524"/>
      <c r="J82" s="524"/>
      <c r="K82" s="524"/>
      <c r="L82" s="524"/>
      <c r="M82" s="528"/>
      <c r="N82" s="528"/>
    </row>
    <row r="83" spans="2:14" ht="14.25" x14ac:dyDescent="0.2">
      <c r="B83" s="522"/>
      <c r="C83" s="523"/>
      <c r="D83" s="524"/>
      <c r="E83" s="525"/>
      <c r="F83" s="524"/>
      <c r="G83" s="527"/>
      <c r="H83" s="524"/>
      <c r="I83" s="524"/>
      <c r="J83" s="524"/>
      <c r="K83" s="524"/>
      <c r="L83" s="524"/>
      <c r="M83" s="528"/>
      <c r="N83" s="528"/>
    </row>
    <row r="84" spans="2:14" ht="14.25" x14ac:dyDescent="0.2">
      <c r="B84" s="510"/>
      <c r="C84" s="511"/>
      <c r="D84" s="512"/>
      <c r="E84" s="512"/>
      <c r="F84" s="512"/>
      <c r="G84" s="530"/>
      <c r="H84" s="512"/>
      <c r="I84" s="512"/>
      <c r="J84" s="512"/>
      <c r="K84" s="512"/>
      <c r="L84" s="512"/>
      <c r="M84" s="513"/>
      <c r="N84" s="513"/>
    </row>
    <row r="85" spans="2:14" ht="14.25" x14ac:dyDescent="0.2">
      <c r="B85" s="510"/>
      <c r="C85" s="511"/>
      <c r="D85" s="512"/>
      <c r="E85" s="512"/>
      <c r="F85" s="512"/>
      <c r="G85" s="530"/>
      <c r="H85" s="512"/>
      <c r="I85" s="512"/>
      <c r="J85" s="512"/>
      <c r="K85" s="512"/>
      <c r="L85" s="512"/>
      <c r="M85" s="513"/>
      <c r="N85" s="513"/>
    </row>
    <row r="86" spans="2:14" ht="15" thickBot="1" x14ac:dyDescent="0.25">
      <c r="B86" s="515"/>
      <c r="C86" s="516"/>
      <c r="D86" s="517"/>
      <c r="E86" s="517"/>
      <c r="F86" s="517"/>
      <c r="G86" s="531"/>
      <c r="H86" s="517"/>
      <c r="I86" s="517"/>
      <c r="J86" s="517"/>
      <c r="K86" s="517"/>
      <c r="L86" s="517"/>
      <c r="M86" s="532"/>
      <c r="N86" s="532"/>
    </row>
    <row r="87" spans="2:14" x14ac:dyDescent="0.2">
      <c r="C87" s="495" t="s">
        <v>459</v>
      </c>
    </row>
  </sheetData>
  <mergeCells count="4">
    <mergeCell ref="B3:D3"/>
    <mergeCell ref="F3:K4"/>
    <mergeCell ref="C4:D4"/>
    <mergeCell ref="C5:D5"/>
  </mergeCells>
  <hyperlinks>
    <hyperlink ref="B1" location="Contents!A1" display="Back to Contents" xr:uid="{E47F64A4-7EB2-420A-A694-BC019507D420}"/>
    <hyperlink ref="O12" r:id="rId1" xr:uid="{9A2D6EFB-E97A-4955-95E5-C06AE4AD1F95}"/>
    <hyperlink ref="O14" r:id="rId2" xr:uid="{496123BE-6449-4913-B7A1-BDD1BAEB0F9A}"/>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E0CDB-AC69-4446-9265-19DF04573491}">
  <sheetPr codeName="Sheet17"/>
  <dimension ref="B1:G32"/>
  <sheetViews>
    <sheetView topLeftCell="A5" workbookViewId="0">
      <selection activeCell="D18" sqref="D18:D21"/>
    </sheetView>
  </sheetViews>
  <sheetFormatPr defaultColWidth="9.28515625" defaultRowHeight="14.25" x14ac:dyDescent="0.2"/>
  <cols>
    <col min="1" max="1" width="9.28515625" style="23" customWidth="1"/>
    <col min="2" max="2" width="29.140625" style="23" bestFit="1" customWidth="1"/>
    <col min="3" max="3" width="22" style="23" customWidth="1"/>
    <col min="4" max="4" width="27" style="23" customWidth="1"/>
    <col min="5" max="5" width="9.28515625" style="23" customWidth="1"/>
    <col min="6" max="16384" width="9.28515625" style="23"/>
  </cols>
  <sheetData>
    <row r="1" spans="2:5" ht="15" x14ac:dyDescent="0.2">
      <c r="B1" s="416" t="s">
        <v>49</v>
      </c>
    </row>
    <row r="2" spans="2:5" ht="15" thickBot="1" x14ac:dyDescent="0.25"/>
    <row r="3" spans="2:5" ht="18.600000000000001" customHeight="1" thickBot="1" x14ac:dyDescent="0.25">
      <c r="B3" s="417" t="s">
        <v>354</v>
      </c>
      <c r="C3" s="418"/>
      <c r="D3" s="419"/>
      <c r="E3" s="420"/>
    </row>
    <row r="4" spans="2:5" ht="15" x14ac:dyDescent="0.2">
      <c r="B4" s="421" t="s">
        <v>1</v>
      </c>
      <c r="C4" s="480" t="s">
        <v>2</v>
      </c>
      <c r="D4" s="480"/>
      <c r="E4" s="422"/>
    </row>
    <row r="5" spans="2:5" ht="15.75" thickBot="1" x14ac:dyDescent="0.25">
      <c r="B5" s="34" t="s">
        <v>3</v>
      </c>
      <c r="C5" s="473" t="s">
        <v>365</v>
      </c>
      <c r="D5" s="423"/>
      <c r="E5" s="422"/>
    </row>
    <row r="6" spans="2:5" x14ac:dyDescent="0.2">
      <c r="B6" s="27"/>
      <c r="C6" s="19"/>
      <c r="D6" s="19"/>
    </row>
    <row r="7" spans="2:5" x14ac:dyDescent="0.2">
      <c r="B7" s="59" t="s">
        <v>355</v>
      </c>
      <c r="C7" s="41"/>
      <c r="D7" s="42"/>
    </row>
    <row r="8" spans="2:5" x14ac:dyDescent="0.2">
      <c r="B8" s="63" t="s">
        <v>356</v>
      </c>
      <c r="C8" s="44"/>
      <c r="D8" s="45"/>
    </row>
    <row r="9" spans="2:5" ht="15" thickBot="1" x14ac:dyDescent="0.25"/>
    <row r="10" spans="2:5" ht="45.75" thickBot="1" x14ac:dyDescent="0.25">
      <c r="C10" s="424" t="s">
        <v>357</v>
      </c>
      <c r="D10" s="425" t="s">
        <v>358</v>
      </c>
    </row>
    <row r="11" spans="2:5" ht="15.75" thickBot="1" x14ac:dyDescent="0.25">
      <c r="B11" s="426" t="s">
        <v>359</v>
      </c>
      <c r="C11" s="427"/>
      <c r="D11" s="428"/>
    </row>
    <row r="12" spans="2:5" ht="29.25" thickBot="1" x14ac:dyDescent="0.25">
      <c r="B12" s="429" t="s">
        <v>360</v>
      </c>
      <c r="C12" s="430">
        <v>1132</v>
      </c>
      <c r="D12" s="494" t="s">
        <v>413</v>
      </c>
    </row>
    <row r="13" spans="2:5" ht="15.75" thickBot="1" x14ac:dyDescent="0.25">
      <c r="B13" s="426" t="s">
        <v>361</v>
      </c>
      <c r="C13" s="427"/>
      <c r="D13" s="428"/>
    </row>
    <row r="14" spans="2:5" ht="42.75" x14ac:dyDescent="0.2">
      <c r="B14" s="470" t="s">
        <v>401</v>
      </c>
      <c r="C14" s="494" t="s">
        <v>413</v>
      </c>
      <c r="D14" s="494" t="s">
        <v>413</v>
      </c>
    </row>
    <row r="15" spans="2:5" ht="42.75" x14ac:dyDescent="0.2">
      <c r="B15" s="471" t="s">
        <v>402</v>
      </c>
      <c r="C15" s="494" t="s">
        <v>413</v>
      </c>
      <c r="D15" s="494" t="s">
        <v>413</v>
      </c>
    </row>
    <row r="16" spans="2:5" ht="42.75" x14ac:dyDescent="0.2">
      <c r="B16" s="471" t="s">
        <v>403</v>
      </c>
      <c r="C16" s="494" t="s">
        <v>413</v>
      </c>
      <c r="D16" s="494" t="s">
        <v>413</v>
      </c>
    </row>
    <row r="17" spans="2:7" ht="42.75" x14ac:dyDescent="0.2">
      <c r="B17" s="471" t="s">
        <v>404</v>
      </c>
      <c r="C17" s="494" t="s">
        <v>413</v>
      </c>
      <c r="D17" s="494" t="s">
        <v>413</v>
      </c>
    </row>
    <row r="18" spans="2:7" ht="42.75" x14ac:dyDescent="0.2">
      <c r="B18" s="471" t="s">
        <v>405</v>
      </c>
      <c r="C18" s="494" t="s">
        <v>413</v>
      </c>
      <c r="D18" s="494" t="s">
        <v>413</v>
      </c>
    </row>
    <row r="19" spans="2:7" ht="42.75" x14ac:dyDescent="0.2">
      <c r="B19" s="471" t="s">
        <v>406</v>
      </c>
      <c r="C19" s="494" t="s">
        <v>413</v>
      </c>
      <c r="D19" s="494" t="s">
        <v>413</v>
      </c>
    </row>
    <row r="20" spans="2:7" ht="42.75" x14ac:dyDescent="0.2">
      <c r="B20" s="471" t="s">
        <v>407</v>
      </c>
      <c r="C20" s="494" t="s">
        <v>413</v>
      </c>
      <c r="D20" s="494" t="s">
        <v>413</v>
      </c>
    </row>
    <row r="21" spans="2:7" ht="43.5" thickBot="1" x14ac:dyDescent="0.25">
      <c r="B21" s="472" t="s">
        <v>408</v>
      </c>
      <c r="C21" s="494" t="s">
        <v>413</v>
      </c>
      <c r="D21" s="494" t="s">
        <v>413</v>
      </c>
    </row>
    <row r="22" spans="2:7" ht="15" thickBot="1" x14ac:dyDescent="0.25">
      <c r="B22" s="431" t="s">
        <v>362</v>
      </c>
      <c r="C22" s="413"/>
      <c r="D22" s="415"/>
    </row>
    <row r="23" spans="2:7" x14ac:dyDescent="0.2">
      <c r="B23" s="432" t="s">
        <v>363</v>
      </c>
    </row>
    <row r="24" spans="2:7" x14ac:dyDescent="0.2">
      <c r="B24" s="432" t="s">
        <v>364</v>
      </c>
    </row>
    <row r="31" spans="2:7" x14ac:dyDescent="0.2">
      <c r="E31" s="264"/>
      <c r="F31" s="264"/>
      <c r="G31" s="264"/>
    </row>
    <row r="32" spans="2:7" x14ac:dyDescent="0.2">
      <c r="E32" s="264"/>
      <c r="F32" s="264"/>
      <c r="G32" s="264"/>
    </row>
  </sheetData>
  <mergeCells count="1">
    <mergeCell ref="C4:D4"/>
  </mergeCells>
  <hyperlinks>
    <hyperlink ref="B1" location="Contents!A1" display="Back to Contents" xr:uid="{DC27D7E3-3356-4ACC-85B6-60C292A40A8D}"/>
  </hyperlinks>
  <pageMargins left="0.70000000000000007" right="0.70000000000000007" top="0.75" bottom="0.75" header="0.30000000000000004" footer="0.30000000000000004"/>
  <pageSetup paperSize="0" fitToWidth="0" fitToHeight="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987540441A8054CB40EF04677F5BCFB" ma:contentTypeVersion="18" ma:contentTypeDescription="Create a new document." ma:contentTypeScope="" ma:versionID="4434c88bd5b62e731c7ec3eb7c5ef0fe">
  <xsd:schema xmlns:xsd="http://www.w3.org/2001/XMLSchema" xmlns:xs="http://www.w3.org/2001/XMLSchema" xmlns:p="http://schemas.microsoft.com/office/2006/metadata/properties" xmlns:ns1="http://schemas.microsoft.com/sharepoint/v3" xmlns:ns2="8fafa7b5-f700-496f-9abb-c13fb86c9710" xmlns:ns3="2db5c81e-cf3b-41ad-86d9-68d52a4dfefd" targetNamespace="http://schemas.microsoft.com/office/2006/metadata/properties" ma:root="true" ma:fieldsID="94ca78cb1203a114839ee2e25e1833c6" ns1:_="" ns2:_="" ns3:_="">
    <xsd:import namespace="http://schemas.microsoft.com/sharepoint/v3"/>
    <xsd:import namespace="8fafa7b5-f700-496f-9abb-c13fb86c9710"/>
    <xsd:import namespace="2db5c81e-cf3b-41ad-86d9-68d52a4dfef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1:_ip_UnifiedCompliancePolicyProperties" minOccurs="0"/>
                <xsd:element ref="ns1:_ip_UnifiedCompliancePolicyUIAction" minOccurs="0"/>
                <xsd:element ref="ns2:MediaLengthInSecond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fa7b5-f700-496f-9abb-c13fb86c97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74d7aff-c629-44ab-b5a8-f735c666050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b5c81e-cf3b-41ad-86d9-68d52a4dfef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bbadbe97-befd-447c-944b-500359c0156f}" ma:internalName="TaxCatchAll" ma:showField="CatchAllData" ma:web="2db5c81e-cf3b-41ad-86d9-68d52a4dfe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Flow_SignoffStatus xmlns="8fafa7b5-f700-496f-9abb-c13fb86c9710" xsi:nil="true"/>
    <_ip_UnifiedCompliancePolicyProperties xmlns="http://schemas.microsoft.com/sharepoint/v3" xsi:nil="true"/>
    <TaxCatchAll xmlns="2db5c81e-cf3b-41ad-86d9-68d52a4dfefd" xsi:nil="true"/>
    <lcf76f155ced4ddcb4097134ff3c332f xmlns="8fafa7b5-f700-496f-9abb-c13fb86c97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48A10B-2DB9-447E-AC38-C74B8B733759}">
  <ds:schemaRefs>
    <ds:schemaRef ds:uri="http://schemas.microsoft.com/sharepoint/v3/contenttype/forms"/>
  </ds:schemaRefs>
</ds:datastoreItem>
</file>

<file path=customXml/itemProps2.xml><?xml version="1.0" encoding="utf-8"?>
<ds:datastoreItem xmlns:ds="http://schemas.openxmlformats.org/officeDocument/2006/customXml" ds:itemID="{60B3A73C-B0FC-4C31-8EC0-1FF75BB65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fafa7b5-f700-496f-9abb-c13fb86c9710"/>
    <ds:schemaRef ds:uri="2db5c81e-cf3b-41ad-86d9-68d52a4dfe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953B4F-0585-4B2A-B33D-EDA3A3813812}">
  <ds:schemaRefs>
    <ds:schemaRef ds:uri="http://purl.org/dc/elements/1.1/"/>
    <ds:schemaRef ds:uri="http://schemas.microsoft.com/office/2006/metadata/properties"/>
    <ds:schemaRef ds:uri="2db5c81e-cf3b-41ad-86d9-68d52a4dfefd"/>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fafa7b5-f700-496f-9abb-c13fb86c971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Guidance</vt:lpstr>
      <vt:lpstr>Contents</vt:lpstr>
      <vt:lpstr>1)_Associated_companies</vt:lpstr>
      <vt:lpstr>2)_PCN_comparison</vt:lpstr>
      <vt:lpstr>3)_Cost_to_make_and_sell</vt:lpstr>
      <vt:lpstr>4)_Cost_reconciliation</vt:lpstr>
      <vt:lpstr>5_1)_Raw_materials_and_input_</vt:lpstr>
      <vt:lpstr>5_2)_Direct_labour</vt:lpstr>
      <vt:lpstr>6)_Purchases_of_the_goods</vt:lpstr>
      <vt:lpstr>7)_T_by_T_domestic_sales</vt:lpstr>
      <vt:lpstr>8)__Export_sales</vt:lpstr>
      <vt:lpstr>9)_Sales_reconciliation</vt:lpstr>
      <vt:lpstr>10)_Captive_sales_and_use</vt:lpstr>
      <vt:lpstr>11)_Injury</vt:lpstr>
      <vt:lpstr>12)_Investments_and_ROI</vt:lpstr>
      <vt:lpstr>13)_Forward_sales_contracts</vt:lpstr>
      <vt:lpstr>14)_Subsidies</vt:lpstr>
      <vt:lpstr>15)_Economic_Interest_Test</vt:lpstr>
      <vt:lpstr>'11)_Injury'!Print_Area</vt:lpstr>
      <vt:lpstr>'4)_Cost_reconciliation'!Print_Area</vt:lpstr>
      <vt:lpstr>'9)_Sales_reconciliation'!Print_Area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Benjamin Hartland</cp:lastModifiedBy>
  <cp:revision>1</cp:revision>
  <dcterms:created xsi:type="dcterms:W3CDTF">2025-04-23T14:10:26Z</dcterms:created>
  <dcterms:modified xsi:type="dcterms:W3CDTF">2025-06-06T16:09:10Z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0x010100D987540441A8054CB40EF04677F5BCFB</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